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ilustabucaedu-my.sharepoint.com/personal/wilson_aguilar_ustabuca_edu_co/Documents/ING. CIVIL/PASANTIAS/Proyecto de Grado/Wilson Aguilar - Pasante/Trabajo de Grado/Apéndices/"/>
    </mc:Choice>
  </mc:AlternateContent>
  <xr:revisionPtr revIDLastSave="3333" documentId="8_{7F838586-431C-4A26-9A5C-CBB2815D5F52}" xr6:coauthVersionLast="47" xr6:coauthVersionMax="48" xr10:uidLastSave="{FC0C4E20-A032-4526-9D72-6E2AF414CE9F}"/>
  <bookViews>
    <workbookView xWindow="-120" yWindow="-120" windowWidth="20730" windowHeight="11160" firstSheet="4" activeTab="5" xr2:uid="{C32E940B-04FE-4D1E-92BB-FD49DA9FB01F}"/>
  </bookViews>
  <sheets>
    <sheet name="CARGA DE VIENTO" sheetId="3" r:id="rId1"/>
    <sheet name="Hoja3" sheetId="5" r:id="rId2"/>
    <sheet name="DATOS" sheetId="4" r:id="rId3"/>
    <sheet name="ESPECTRO" sheetId="2" r:id="rId4"/>
    <sheet name="CUBIERTA" sheetId="6" r:id="rId5"/>
    <sheet name="CORREAS METALICAS" sheetId="1" r:id="rId6"/>
    <sheet name="VIGA EJE 6" sheetId="7" r:id="rId7"/>
    <sheet name="VIGA EJE 5" sheetId="9" r:id="rId8"/>
    <sheet name="VIGA EJE 3" sheetId="10" r:id="rId9"/>
    <sheet name="COLUMNAS" sheetId="11" r:id="rId10"/>
  </sheets>
  <definedNames>
    <definedName name="_xlnm._FilterDatabase" localSheetId="1" hidden="1">Hoja3!$B$2:$B$2</definedName>
    <definedName name="_xlnm.Print_Area" localSheetId="5">'CORREAS METALICAS'!$A$1:$F$27</definedName>
    <definedName name="_xlnm.Print_Area" localSheetId="6">'VIGA EJE 6'!$O$1:$T$14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6" i="11" l="1"/>
  <c r="D12" i="11"/>
  <c r="E32" i="11" s="1"/>
  <c r="D13" i="11"/>
  <c r="E36" i="11"/>
  <c r="M16" i="10"/>
  <c r="D46" i="11"/>
  <c r="C32" i="11" l="1"/>
  <c r="C33" i="11" s="1"/>
  <c r="C34" i="11" s="1"/>
  <c r="E33" i="11"/>
  <c r="E34" i="11" s="1"/>
  <c r="D37" i="11" l="1"/>
  <c r="E38" i="11" l="1"/>
  <c r="C38" i="11"/>
  <c r="D40" i="11" s="1"/>
  <c r="D42" i="11" s="1"/>
  <c r="Q13" i="10"/>
  <c r="Q6" i="10"/>
  <c r="Q13" i="7"/>
  <c r="Q6" i="7"/>
  <c r="Q6" i="9"/>
  <c r="Q13" i="9"/>
  <c r="M39" i="10"/>
  <c r="M38" i="10"/>
  <c r="M33" i="9"/>
  <c r="M32" i="7"/>
  <c r="M34" i="10"/>
  <c r="M17" i="10"/>
  <c r="M17" i="9"/>
  <c r="M16" i="9"/>
  <c r="I12" i="10" l="1"/>
  <c r="I33" i="10"/>
  <c r="D11" i="10"/>
  <c r="D12" i="10" s="1"/>
  <c r="Q9" i="10"/>
  <c r="Q5" i="10"/>
  <c r="M38" i="9"/>
  <c r="M37" i="9"/>
  <c r="M14" i="7"/>
  <c r="D13" i="10" l="1"/>
  <c r="D14" i="10"/>
  <c r="I12" i="9"/>
  <c r="I32" i="9"/>
  <c r="D11" i="9"/>
  <c r="D12" i="9" s="1"/>
  <c r="Q9" i="9"/>
  <c r="Q5" i="9"/>
  <c r="Q9" i="7"/>
  <c r="I31" i="7"/>
  <c r="M37" i="7"/>
  <c r="M36" i="7"/>
  <c r="Q5" i="7"/>
  <c r="M15" i="7"/>
  <c r="D13" i="9" l="1"/>
  <c r="D14" i="9"/>
  <c r="C21" i="1"/>
  <c r="I10" i="7"/>
  <c r="D11" i="7"/>
  <c r="D12" i="7" s="1"/>
  <c r="D14" i="7" s="1"/>
  <c r="N29" i="1"/>
  <c r="K32" i="1"/>
  <c r="K28" i="1"/>
  <c r="O15" i="1"/>
  <c r="O14" i="1"/>
  <c r="K15" i="1"/>
  <c r="K14" i="1"/>
  <c r="M5" i="1"/>
  <c r="C31" i="7" l="1"/>
  <c r="C32" i="10"/>
  <c r="C23" i="10"/>
  <c r="C31" i="9"/>
  <c r="C23" i="9"/>
  <c r="C23" i="7"/>
  <c r="D13" i="7"/>
  <c r="I10" i="1" l="1"/>
  <c r="I5" i="1"/>
  <c r="C16" i="1"/>
  <c r="C20" i="1" s="1"/>
  <c r="C23" i="1" s="1"/>
  <c r="C15" i="1"/>
  <c r="E20" i="1" s="1"/>
  <c r="E23" i="1" s="1"/>
  <c r="C19" i="5"/>
  <c r="C11" i="5"/>
  <c r="C14" i="5" s="1"/>
  <c r="C15" i="5" s="1"/>
  <c r="H47" i="3"/>
  <c r="H48" i="3"/>
  <c r="H46" i="3"/>
  <c r="G47" i="3"/>
  <c r="G48" i="3"/>
  <c r="G46" i="3"/>
  <c r="H43" i="3"/>
  <c r="H44" i="3"/>
  <c r="H42" i="3"/>
  <c r="C44" i="3"/>
  <c r="G44" i="3" s="1"/>
  <c r="C43" i="3"/>
  <c r="G43" i="3" s="1"/>
  <c r="G42" i="3"/>
  <c r="F36" i="3"/>
  <c r="D48" i="3"/>
  <c r="D47" i="3"/>
  <c r="D46" i="3"/>
  <c r="D44" i="3"/>
  <c r="D43" i="3"/>
  <c r="D42" i="3"/>
  <c r="C47" i="3"/>
  <c r="C48" i="3"/>
  <c r="C46" i="3"/>
  <c r="C42" i="3"/>
  <c r="C34" i="3"/>
  <c r="C32" i="3"/>
  <c r="C30" i="3"/>
  <c r="C31" i="3"/>
  <c r="D24" i="3"/>
  <c r="D23" i="3"/>
  <c r="D22" i="3"/>
  <c r="C22" i="3"/>
  <c r="C17" i="10" l="1"/>
  <c r="C21" i="10" s="1"/>
  <c r="C17" i="9"/>
  <c r="C21" i="9" s="1"/>
  <c r="C18" i="7"/>
  <c r="C29" i="7" s="1"/>
  <c r="D34" i="7" s="1"/>
  <c r="M10" i="7" s="1"/>
  <c r="K10" i="1"/>
  <c r="C18" i="10"/>
  <c r="C30" i="10" s="1"/>
  <c r="C18" i="9"/>
  <c r="C29" i="9" s="1"/>
  <c r="M3" i="1"/>
  <c r="N9" i="1" s="1"/>
  <c r="K29" i="1" s="1"/>
  <c r="K35" i="1"/>
  <c r="K36" i="1" s="1"/>
  <c r="C17" i="7"/>
  <c r="C21" i="7" s="1"/>
  <c r="I3" i="1"/>
  <c r="B34" i="7" l="1"/>
  <c r="D34" i="9"/>
  <c r="M12" i="9" s="1"/>
  <c r="B34" i="9"/>
  <c r="D26" i="9"/>
  <c r="B26" i="9"/>
  <c r="D35" i="10"/>
  <c r="M12" i="10" s="1"/>
  <c r="B35" i="10"/>
  <c r="B26" i="10"/>
  <c r="D26" i="10"/>
  <c r="D26" i="7"/>
  <c r="B26" i="7"/>
  <c r="O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Wilson Ferley Aguilar Rozo</author>
  </authors>
  <commentList>
    <comment ref="B2" authorId="0" shapeId="0" xr:uid="{F23423FC-6C8A-4474-A4E0-46586ED894B9}">
      <text>
        <r>
          <rPr>
            <b/>
            <sz val="9"/>
            <color indexed="81"/>
            <rFont val="Tahoma"/>
            <family val="2"/>
          </rPr>
          <t>Wilson Ferley Aguilar Rozo:</t>
        </r>
        <r>
          <rPr>
            <sz val="9"/>
            <color indexed="81"/>
            <rFont val="Tahoma"/>
            <family val="2"/>
          </rPr>
          <t xml:space="preserve">
NSR-10 - Figura B.6.4-1</t>
        </r>
      </text>
    </comment>
    <comment ref="B3" authorId="0" shapeId="0" xr:uid="{AF3E9135-2C04-46D8-947D-F8B852E45124}">
      <text>
        <r>
          <rPr>
            <b/>
            <sz val="9"/>
            <color indexed="81"/>
            <rFont val="Tahoma"/>
            <family val="2"/>
          </rPr>
          <t>Wilson Ferley Aguilar Rozo:</t>
        </r>
        <r>
          <rPr>
            <sz val="9"/>
            <color indexed="81"/>
            <rFont val="Tahoma"/>
            <family val="2"/>
          </rPr>
          <t xml:space="preserve">
NSR-10 - B.6.2</t>
        </r>
      </text>
    </comment>
    <comment ref="B4" authorId="0" shapeId="0" xr:uid="{95013DD4-9FB9-400E-825D-B5633EFD74D6}">
      <text>
        <r>
          <rPr>
            <b/>
            <sz val="9"/>
            <color indexed="81"/>
            <rFont val="Tahoma"/>
            <family val="2"/>
          </rPr>
          <t>Wilson Ferley Aguilar Rozo:</t>
        </r>
        <r>
          <rPr>
            <sz val="9"/>
            <color indexed="81"/>
            <rFont val="Tahoma"/>
            <family val="2"/>
          </rPr>
          <t xml:space="preserve">
Propias de cada estructura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Wilson Ferley Aguilar</author>
  </authors>
  <commentList>
    <comment ref="C27" authorId="0" shapeId="0" xr:uid="{93F612C4-14FB-4E21-80E0-F0F79B83C68D}">
      <text>
        <r>
          <rPr>
            <b/>
            <sz val="9"/>
            <color indexed="81"/>
            <rFont val="Tahoma"/>
            <family val="2"/>
          </rPr>
          <t>Wilson Ferley Aguilar:</t>
        </r>
        <r>
          <rPr>
            <sz val="9"/>
            <color indexed="81"/>
            <rFont val="Tahoma"/>
            <family val="2"/>
          </rPr>
          <t xml:space="preserve">
Columna empotrada en la cimentación GA = 1</t>
        </r>
      </text>
    </comment>
    <comment ref="E27" authorId="0" shapeId="0" xr:uid="{D90142F8-7B8A-47E7-AAC1-D62CDA89D329}">
      <text>
        <r>
          <rPr>
            <b/>
            <sz val="9"/>
            <color indexed="81"/>
            <rFont val="Tahoma"/>
            <family val="2"/>
          </rPr>
          <t>Wilson Ferley Aguilar:</t>
        </r>
        <r>
          <rPr>
            <sz val="9"/>
            <color indexed="81"/>
            <rFont val="Tahoma"/>
            <family val="2"/>
          </rPr>
          <t xml:space="preserve">
Columna empotrada en la cimentación GB = 1</t>
        </r>
      </text>
    </comment>
  </commentList>
</comments>
</file>

<file path=xl/sharedStrings.xml><?xml version="1.0" encoding="utf-8"?>
<sst xmlns="http://schemas.openxmlformats.org/spreadsheetml/2006/main" count="426" uniqueCount="276">
  <si>
    <t>1. Ubicación</t>
  </si>
  <si>
    <t>Santa Marta, Magdalena</t>
  </si>
  <si>
    <t>2. Clasificacion cerramiento</t>
  </si>
  <si>
    <t>Cerrado</t>
  </si>
  <si>
    <t>3. Caracteristicas geometricas</t>
  </si>
  <si>
    <t>Ancho (B)</t>
  </si>
  <si>
    <t>Largo (L)</t>
  </si>
  <si>
    <t>Altura del alero</t>
  </si>
  <si>
    <t>Altura de la cumbrera</t>
  </si>
  <si>
    <t>Angulo de inclinacion</t>
  </si>
  <si>
    <t>Pendiente</t>
  </si>
  <si>
    <t>4. Velocidad del viento basica</t>
  </si>
  <si>
    <t>5. Factor de importancia</t>
  </si>
  <si>
    <t>Grupo de Uso</t>
  </si>
  <si>
    <t xml:space="preserve">Velocidad </t>
  </si>
  <si>
    <t>V &gt; 45 m/s</t>
  </si>
  <si>
    <t>Factor</t>
  </si>
  <si>
    <t>6. Categoria de Exposición</t>
  </si>
  <si>
    <t>Tipo C</t>
  </si>
  <si>
    <t>7. Factor de direccionalidad (Kd)</t>
  </si>
  <si>
    <t>8. Coeficiente exposicion presion dinamica (Kz)</t>
  </si>
  <si>
    <t>9. Factor Topografico (Kzt)</t>
  </si>
  <si>
    <t>10. Presion por Velocidad (qz)</t>
  </si>
  <si>
    <t>Ubicación</t>
  </si>
  <si>
    <t>Altura Z</t>
  </si>
  <si>
    <t>Caso 1 y 2</t>
  </si>
  <si>
    <t>Promedio</t>
  </si>
  <si>
    <t>Alero</t>
  </si>
  <si>
    <t>Cumbrera</t>
  </si>
  <si>
    <t>11. Factor de rafaga G</t>
  </si>
  <si>
    <t>12. Coeficiente de presión interna (Gcpi)</t>
  </si>
  <si>
    <t>0,18 - 0,18</t>
  </si>
  <si>
    <t>12. Coeficiente de presión externo (Cp)</t>
  </si>
  <si>
    <t>Presion sobre muros</t>
  </si>
  <si>
    <t>Para pared a Barlovento</t>
  </si>
  <si>
    <t>Para paredes laterales</t>
  </si>
  <si>
    <t>Relación L/B</t>
  </si>
  <si>
    <t>Para pared a Sotavento</t>
  </si>
  <si>
    <t>Presion en la cobierta</t>
  </si>
  <si>
    <t>Relacion h/L</t>
  </si>
  <si>
    <t>Cubierta Barlomento</t>
  </si>
  <si>
    <t>Cubierta Sotavento</t>
  </si>
  <si>
    <t>13. Fuerza de viento P</t>
  </si>
  <si>
    <t>PRESIONES SOBRE SPRFV</t>
  </si>
  <si>
    <t>Superficie</t>
  </si>
  <si>
    <t>Z (m)</t>
  </si>
  <si>
    <t>q (N/m2)</t>
  </si>
  <si>
    <t>Cp</t>
  </si>
  <si>
    <t>Gcpi</t>
  </si>
  <si>
    <t>_Gcpi</t>
  </si>
  <si>
    <t>Presion Neta</t>
  </si>
  <si>
    <t>ZONA DE MUROS</t>
  </si>
  <si>
    <t>Pared Barlovento</t>
  </si>
  <si>
    <t>Pared Sotavento</t>
  </si>
  <si>
    <t xml:space="preserve">Todas </t>
  </si>
  <si>
    <t>Pared Lateral</t>
  </si>
  <si>
    <t>Todas</t>
  </si>
  <si>
    <t>ZONA DE CUBIERTA</t>
  </si>
  <si>
    <t>Barlovento</t>
  </si>
  <si>
    <t>Cubierta</t>
  </si>
  <si>
    <t>1. UBICACIÓN</t>
  </si>
  <si>
    <t>SANTA MARTA</t>
  </si>
  <si>
    <t>2. CLASIFICACIÓN DE CERRAMIENTO</t>
  </si>
  <si>
    <t>Edificio cerrado</t>
  </si>
  <si>
    <t>3. CARACTERISTICAS GEOMETRICAS</t>
  </si>
  <si>
    <t>4. VELOCIDAD DEL VIENTO BASICA</t>
  </si>
  <si>
    <t>5. FACTOR DE IMPORTANCIA</t>
  </si>
  <si>
    <t>Grupo de Uso - Categoria</t>
  </si>
  <si>
    <t>II</t>
  </si>
  <si>
    <t xml:space="preserve">6. CATEGORIA DE EXPOSICION </t>
  </si>
  <si>
    <t>Exposicion C</t>
  </si>
  <si>
    <t>7. FACTOR DE DIRECCIONALIDAD (Kd)</t>
  </si>
  <si>
    <t>Tipo de estructura</t>
  </si>
  <si>
    <t>Sistemas Principales de Cargas de Viento</t>
  </si>
  <si>
    <t>Factor Kd</t>
  </si>
  <si>
    <t>8. PRESIÓN DINAMICA (Kz)</t>
  </si>
  <si>
    <t>NSR-10 - Capítulo B.6 - Fuerzas de viento, Figura B.6.4-1; Zonas de amenaza eólica</t>
  </si>
  <si>
    <t>CIUDAD</t>
  </si>
  <si>
    <t>REGION</t>
  </si>
  <si>
    <t>VELOCIDAD DEL VIENTO</t>
  </si>
  <si>
    <t>Nota: estas zonas no han sido estudiadas y se recomienda ser conservador al evaluar las fuerzas eólicas que puedan presentarse en ellas. Mientras no se disponga de datos confiables se calcularan con base en una velocidad de 35 m/s (125 km/h).</t>
  </si>
  <si>
    <t>SAN ANDRES Y PROVIDENCIA</t>
  </si>
  <si>
    <t xml:space="preserve">CARTAGENA </t>
  </si>
  <si>
    <t xml:space="preserve">BARRANQUILLA </t>
  </si>
  <si>
    <t>RIOHACHA</t>
  </si>
  <si>
    <t>MEDELLIN</t>
  </si>
  <si>
    <t>YOPAL</t>
  </si>
  <si>
    <t>VILLAVICENCIO</t>
  </si>
  <si>
    <t>POPAYAN</t>
  </si>
  <si>
    <t>VALLEDUPAR</t>
  </si>
  <si>
    <t>ARAUCA</t>
  </si>
  <si>
    <t>FLORENCIA</t>
  </si>
  <si>
    <t>PASTO</t>
  </si>
  <si>
    <t>CALI</t>
  </si>
  <si>
    <t>NEIVA</t>
  </si>
  <si>
    <t>SINCELEJO</t>
  </si>
  <si>
    <t>MONTERIA</t>
  </si>
  <si>
    <t>MANIZALES</t>
  </si>
  <si>
    <t>PEREIRA</t>
  </si>
  <si>
    <t>ARMENIA</t>
  </si>
  <si>
    <t>BOGOTA</t>
  </si>
  <si>
    <t>CUCUTA</t>
  </si>
  <si>
    <t>BUCARAMANGA</t>
  </si>
  <si>
    <t>TUNJA</t>
  </si>
  <si>
    <t>QUIBDO</t>
  </si>
  <si>
    <t>PUERTO CARREÑO</t>
  </si>
  <si>
    <t>SIN ESTUDIO</t>
  </si>
  <si>
    <t>PUERTO INIRIDA</t>
  </si>
  <si>
    <t>SAN JOSE DEL GUAVIARE</t>
  </si>
  <si>
    <t>MITU</t>
  </si>
  <si>
    <t>MOCOA</t>
  </si>
  <si>
    <t>LETICIA</t>
  </si>
  <si>
    <t>NSR-10 - Capítulo B.6 - Fuerzas de viento, B.6.2 - DEFINICIONES</t>
  </si>
  <si>
    <t>Edificio abierto</t>
  </si>
  <si>
    <t>Edificio parcialmente cerrado</t>
  </si>
  <si>
    <t>NSR-10 - Capítulo B.6 - Fuerzas de viento, Tabla B.6.5-1 - Factor de Importancia. I (Cargas de viento)</t>
  </si>
  <si>
    <t xml:space="preserve">Categoria </t>
  </si>
  <si>
    <t>V - 40 - 45 m/s</t>
  </si>
  <si>
    <t>I</t>
  </si>
  <si>
    <t>III</t>
  </si>
  <si>
    <t>IV</t>
  </si>
  <si>
    <t>NSR-10 - Capítulo B.6 - Fuerzas de viento, B.6.5.6.3 - Categorías de Exposición</t>
  </si>
  <si>
    <t>Exposicion B</t>
  </si>
  <si>
    <t>Exposicion D</t>
  </si>
  <si>
    <t>Tipo de Estructura</t>
  </si>
  <si>
    <t>Factor de Direccionalidad de Viento Kd</t>
  </si>
  <si>
    <t>Edificios</t>
  </si>
  <si>
    <t>Componente y Recubrimientos</t>
  </si>
  <si>
    <t>Cubiertas Abovedadas</t>
  </si>
  <si>
    <t>Chimeneas, Tanques y Estructuras Similares</t>
  </si>
  <si>
    <t>Cuadradas</t>
  </si>
  <si>
    <t>Hexagonales</t>
  </si>
  <si>
    <t>Redondas</t>
  </si>
  <si>
    <t>Aisaso Sólidos</t>
  </si>
  <si>
    <t>Avisos Abiertos y Estructura Rectangular</t>
  </si>
  <si>
    <t>Torres en Celosía</t>
  </si>
  <si>
    <t>Triangular, Cuadrada y Rectangular</t>
  </si>
  <si>
    <t>Todas las otras secciones transversales</t>
  </si>
  <si>
    <t>Cubierta Arquitectónica Acesco</t>
  </si>
  <si>
    <t>Dimensiones en milimetros</t>
  </si>
  <si>
    <t>Producto estándar para longitudes de 2.44m, 3.05m, 3.66m, 4.0m, 5.0m, 6.0m y 7.0m</t>
  </si>
  <si>
    <t xml:space="preserve">Especificaciones </t>
  </si>
  <si>
    <t xml:space="preserve">Espesor </t>
  </si>
  <si>
    <t>Calibre</t>
  </si>
  <si>
    <t xml:space="preserve">Recubrimiento </t>
  </si>
  <si>
    <t xml:space="preserve">Peso </t>
  </si>
  <si>
    <t xml:space="preserve">Ancho útil </t>
  </si>
  <si>
    <r>
      <t>Pórticos resistentes a momentos DMO en acero (Correas)
(L</t>
    </r>
    <r>
      <rPr>
        <b/>
        <vertAlign val="subscript"/>
        <sz val="11"/>
        <color theme="1"/>
        <rFont val="Times New Roman"/>
        <family val="1"/>
      </rPr>
      <t>max</t>
    </r>
    <r>
      <rPr>
        <b/>
        <sz val="11"/>
        <color theme="1"/>
        <rFont val="Times New Roman"/>
        <family val="1"/>
      </rPr>
      <t xml:space="preserve"> = 7,25 m)</t>
    </r>
  </si>
  <si>
    <t>3.1. Con E.L.S</t>
  </si>
  <si>
    <t>3.2. Con E.L.U</t>
  </si>
  <si>
    <t>1. Material</t>
  </si>
  <si>
    <t>Acero</t>
  </si>
  <si>
    <t>ASTM A - 1011 Grado 50</t>
  </si>
  <si>
    <t xml:space="preserve">Modulo elástico (E) </t>
  </si>
  <si>
    <t>Resistencia a la Fluencia (fy)</t>
  </si>
  <si>
    <r>
      <t>Flexión  (</t>
    </r>
    <r>
      <rPr>
        <b/>
        <sz val="11"/>
        <color theme="1"/>
        <rFont val="GreekC"/>
      </rPr>
      <t xml:space="preserve"> s</t>
    </r>
    <r>
      <rPr>
        <b/>
        <sz val="11"/>
        <color theme="1"/>
        <rFont val="Times New Roman"/>
        <family val="1"/>
      </rPr>
      <t xml:space="preserve"> )</t>
    </r>
  </si>
  <si>
    <t>Fluencia del acero (fy)</t>
  </si>
  <si>
    <t>Resistencia a la Tracción (fu)</t>
  </si>
  <si>
    <t>Deformación de la solicitación (δS)</t>
  </si>
  <si>
    <t>Deformación de la resistencia (δR)</t>
  </si>
  <si>
    <r>
      <rPr>
        <b/>
        <sz val="11"/>
        <color theme="1"/>
        <rFont val="GreekC"/>
      </rPr>
      <t>s</t>
    </r>
    <r>
      <rPr>
        <b/>
        <sz val="11"/>
        <color theme="1"/>
        <rFont val="Times New Roman"/>
        <family val="1"/>
      </rPr>
      <t xml:space="preserve">  ≤  fy</t>
    </r>
  </si>
  <si>
    <t>δS ≤ δR</t>
  </si>
  <si>
    <t>𝑀 = (𝑤𝐿^2)/8</t>
  </si>
  <si>
    <t>2. Avaluo de cargas</t>
  </si>
  <si>
    <t>Carga Permanente</t>
  </si>
  <si>
    <t>Carga Variable</t>
  </si>
  <si>
    <t>SCU</t>
  </si>
  <si>
    <t>Perfil acorde CC150x50x2.5 (Sección CC)</t>
  </si>
  <si>
    <t>Perfil acorde CC100x50x2 (Sección CC)</t>
  </si>
  <si>
    <t>Área (A)</t>
  </si>
  <si>
    <t>Carga total</t>
  </si>
  <si>
    <t>Inercia (Ix)</t>
  </si>
  <si>
    <t>Carga Mayorada (Wu)</t>
  </si>
  <si>
    <t>Modulo Elástico (Sy)</t>
  </si>
  <si>
    <t>Carga sin Mayorar (qu)</t>
  </si>
  <si>
    <t>Los perfiles de sección abierta cumplen con la norma NTC 5685, ASTM A-1011 Grado 50. Para espesores mayores o iguales a 2.00 mm. Esfuerzo de Fluencia mínimo Fy=3.500 Kg/cm2 (50.000 psi) (350 Mpa) Fu=4.368Kg/cm2 (62.400 psi) (437 Mpa). Para espesores menores o iguales a 1.50 mm. Esfuerza de Fluencia mínimo Fy=2.530 Kg/cm2 (36.000 psi) (253 Mpa) Fu=3.866 Kg/cm2 (55.000 psi) (387 Mpa). Elongación 2” del 21%.</t>
  </si>
  <si>
    <t>3. Predimensionado de Correas metálicas Tipo 1 (VT-1)</t>
  </si>
  <si>
    <t>3.1. Estado Limite de Servicio (E.L.S)</t>
  </si>
  <si>
    <t>3.2. Estado Limite Ultimo (E.L.U)</t>
  </si>
  <si>
    <t>Carga Sin Mayorar</t>
  </si>
  <si>
    <t>Carga Mayorada</t>
  </si>
  <si>
    <t>Longitud CM (L)</t>
  </si>
  <si>
    <t>Ancho aferente</t>
  </si>
  <si>
    <t>4. Perfil seleccionado</t>
  </si>
  <si>
    <t>Carga qu</t>
  </si>
  <si>
    <t>Carga Wu</t>
  </si>
  <si>
    <t>Verificacion (Mayor de E.L.S y E.L.U)</t>
  </si>
  <si>
    <t>Perfil CC150x50x2.5 (Sección CC)</t>
  </si>
  <si>
    <t>s  ≤  fy</t>
  </si>
  <si>
    <t>A =</t>
  </si>
  <si>
    <t>fy</t>
  </si>
  <si>
    <t>B =</t>
  </si>
  <si>
    <t xml:space="preserve">s </t>
  </si>
  <si>
    <t>B1 =</t>
  </si>
  <si>
    <t>6. Verficacion por Cortante (τ)</t>
  </si>
  <si>
    <t>T =</t>
  </si>
  <si>
    <t>τ  ≤  fy</t>
  </si>
  <si>
    <t>P =</t>
  </si>
  <si>
    <t>V  = (𝑤𝐿)/2</t>
  </si>
  <si>
    <t>τ</t>
  </si>
  <si>
    <r>
      <t>Pórticos resistentes a momentos DMO en acero 
(Viga 6, L</t>
    </r>
    <r>
      <rPr>
        <b/>
        <vertAlign val="subscript"/>
        <sz val="12"/>
        <color theme="1"/>
        <rFont val="Times New Roman"/>
        <family val="1"/>
      </rPr>
      <t>max</t>
    </r>
    <r>
      <rPr>
        <b/>
        <sz val="12"/>
        <color theme="1"/>
        <rFont val="Times New Roman"/>
        <family val="1"/>
      </rPr>
      <t xml:space="preserve"> = 7,85 m)</t>
    </r>
  </si>
  <si>
    <t>3. Predimensionado de la Viga del eje 6 - E.L.S</t>
  </si>
  <si>
    <t>4. Perfil seleccioando</t>
  </si>
  <si>
    <t>Perfil IPE 270</t>
  </si>
  <si>
    <t>ASTM A - 572 Grado 50</t>
  </si>
  <si>
    <t>|</t>
  </si>
  <si>
    <r>
      <t>Deformación de la solicitación (δ</t>
    </r>
    <r>
      <rPr>
        <b/>
        <vertAlign val="subscript"/>
        <sz val="11"/>
        <color theme="1"/>
        <rFont val="Times New Roman"/>
        <family val="1"/>
      </rPr>
      <t>S</t>
    </r>
    <r>
      <rPr>
        <b/>
        <sz val="11"/>
        <color theme="1"/>
        <rFont val="Times New Roman"/>
        <family val="1"/>
      </rPr>
      <t>)</t>
    </r>
  </si>
  <si>
    <r>
      <t>Deformación de la resistencia (δ</t>
    </r>
    <r>
      <rPr>
        <b/>
        <vertAlign val="subscript"/>
        <sz val="11"/>
        <color theme="1"/>
        <rFont val="Times New Roman"/>
        <family val="1"/>
      </rPr>
      <t>R</t>
    </r>
    <r>
      <rPr>
        <b/>
        <sz val="11"/>
        <color theme="1"/>
        <rFont val="Times New Roman"/>
        <family val="1"/>
      </rPr>
      <t>)</t>
    </r>
  </si>
  <si>
    <t>Peso propio de Perfil CC150x50x2.5 (Sección CC)</t>
  </si>
  <si>
    <t>Perfil acrode IPE 270</t>
  </si>
  <si>
    <t xml:space="preserve">V  = </t>
  </si>
  <si>
    <t>Carga qu (Sin Mayorada)</t>
  </si>
  <si>
    <t>Carga Wu (Mayorada)</t>
  </si>
  <si>
    <t>Inercia (Iy)</t>
  </si>
  <si>
    <t>Modulo Elástico (Wy)</t>
  </si>
  <si>
    <t>Carga Total</t>
  </si>
  <si>
    <t>Peso</t>
  </si>
  <si>
    <t>Los Perfiles Estructurales Electrosoldados se fabrican con acero al carbón de alta resistencia y calidad estructural. Estos perfiles se describen según sus dimensiones nominales para columnas (sección H) y vigas (sección I).</t>
  </si>
  <si>
    <t>Fuerzas de las correas Wu</t>
  </si>
  <si>
    <t xml:space="preserve">Wu = </t>
  </si>
  <si>
    <t>3. Predimensionado de la Viga del eje 6 - E.L.U</t>
  </si>
  <si>
    <t xml:space="preserve">L = </t>
  </si>
  <si>
    <t>Fuerzas de las correas qu</t>
  </si>
  <si>
    <t xml:space="preserve">qu = </t>
  </si>
  <si>
    <r>
      <t>Fluencia del acero (f</t>
    </r>
    <r>
      <rPr>
        <b/>
        <vertAlign val="subscript"/>
        <sz val="11"/>
        <color theme="1"/>
        <rFont val="Times New Roman"/>
        <family val="1"/>
      </rPr>
      <t>y</t>
    </r>
    <r>
      <rPr>
        <b/>
        <sz val="11"/>
        <color theme="1"/>
        <rFont val="Times New Roman"/>
        <family val="1"/>
      </rPr>
      <t>)</t>
    </r>
  </si>
  <si>
    <r>
      <t xml:space="preserve">Flexión  ( </t>
    </r>
    <r>
      <rPr>
        <b/>
        <sz val="11"/>
        <color theme="1"/>
        <rFont val="GreekC"/>
      </rPr>
      <t>s</t>
    </r>
    <r>
      <rPr>
        <b/>
        <sz val="11"/>
        <color theme="1"/>
        <rFont val="Times New Roman"/>
        <family val="1"/>
      </rPr>
      <t xml:space="preserve"> )</t>
    </r>
  </si>
  <si>
    <r>
      <rPr>
        <b/>
        <sz val="20"/>
        <color theme="1"/>
        <rFont val="Times New Roman"/>
        <family val="1"/>
      </rPr>
      <t>f</t>
    </r>
    <r>
      <rPr>
        <b/>
        <vertAlign val="subscript"/>
        <sz val="20"/>
        <color theme="1"/>
        <rFont val="Times New Roman"/>
        <family val="1"/>
      </rPr>
      <t xml:space="preserve">y </t>
    </r>
    <r>
      <rPr>
        <b/>
        <sz val="20"/>
        <color theme="1"/>
        <rFont val="Times New Roman"/>
        <family val="1"/>
      </rPr>
      <t>(</t>
    </r>
    <r>
      <rPr>
        <b/>
        <sz val="20"/>
        <color theme="1"/>
        <rFont val="GreekC"/>
      </rPr>
      <t>s</t>
    </r>
    <r>
      <rPr>
        <b/>
        <sz val="20"/>
        <color theme="1"/>
        <rFont val="Times New Roman"/>
        <family val="1"/>
      </rPr>
      <t>)</t>
    </r>
    <r>
      <rPr>
        <b/>
        <vertAlign val="subscript"/>
        <sz val="20"/>
        <color theme="1"/>
        <rFont val="Times New Roman"/>
        <family val="1"/>
      </rPr>
      <t xml:space="preserve"> </t>
    </r>
    <r>
      <rPr>
        <b/>
        <sz val="20"/>
        <color theme="1"/>
        <rFont val="Times New Roman"/>
        <family val="1"/>
      </rPr>
      <t>=</t>
    </r>
  </si>
  <si>
    <t>M</t>
  </si>
  <si>
    <t>Peril acorde IPE 180</t>
  </si>
  <si>
    <r>
      <t>Pórticos resistentes a momentos DMO en acero 
(Viga 5, L</t>
    </r>
    <r>
      <rPr>
        <b/>
        <vertAlign val="subscript"/>
        <sz val="12"/>
        <color theme="1"/>
        <rFont val="Times New Roman"/>
        <family val="1"/>
      </rPr>
      <t>max</t>
    </r>
    <r>
      <rPr>
        <b/>
        <sz val="12"/>
        <color theme="1"/>
        <rFont val="Times New Roman"/>
        <family val="1"/>
      </rPr>
      <t xml:space="preserve"> = 12,74 m)</t>
    </r>
  </si>
  <si>
    <t>3. Predimensionado de la Viga del eje 5 - E.L.S</t>
  </si>
  <si>
    <t>Perfil IPE 330</t>
  </si>
  <si>
    <t>Perfil acrode IPE 240</t>
  </si>
  <si>
    <t>3. Predimensionado de la Viga del eje 5 - E.L.U</t>
  </si>
  <si>
    <t>Peril acorde IPE 330</t>
  </si>
  <si>
    <t>3. Predimensionado de la Viga del eje 3 - E.L.S</t>
  </si>
  <si>
    <t>3. Predimensionado de la Viga del eje 3 - E.L.U</t>
  </si>
  <si>
    <t>Peril acorde IPE 270</t>
  </si>
  <si>
    <t>1. Datos de entrada</t>
  </si>
  <si>
    <t>Pu</t>
  </si>
  <si>
    <t>Material</t>
  </si>
  <si>
    <t>Acero A572 Grado 50</t>
  </si>
  <si>
    <t>Fluencia (fy)</t>
  </si>
  <si>
    <t>Rotura (fu)</t>
  </si>
  <si>
    <t>Modulo (E)</t>
  </si>
  <si>
    <t>Perfil HEB 260</t>
  </si>
  <si>
    <r>
      <t>Longitud (L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,L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>)</t>
    </r>
  </si>
  <si>
    <r>
      <t>Inercia X (I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</si>
  <si>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r>
      <t>Inercia Y (I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>)</t>
    </r>
  </si>
  <si>
    <r>
      <t>Radio de giro X (r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</si>
  <si>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r>
      <t>Radio de giro Y (r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>)</t>
    </r>
  </si>
  <si>
    <t xml:space="preserve">Vigas que llegan a la unión </t>
  </si>
  <si>
    <t>Inercia</t>
  </si>
  <si>
    <r>
      <t>Longitud (L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</si>
  <si>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r>
      <t>2. Esbeltez (T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sz val="11"/>
        <color theme="1"/>
        <rFont val="Calibri"/>
        <family val="2"/>
        <scheme val="minor"/>
      </rPr>
      <t>)</t>
    </r>
  </si>
  <si>
    <r>
      <t>3. Esbeltez (T</t>
    </r>
    <r>
      <rPr>
        <b/>
        <vertAlign val="subscript"/>
        <sz val="11"/>
        <color theme="1"/>
        <rFont val="Calibri"/>
        <family val="2"/>
        <scheme val="minor"/>
      </rPr>
      <t>Y</t>
    </r>
    <r>
      <rPr>
        <b/>
        <sz val="11"/>
        <color theme="1"/>
        <rFont val="Calibri"/>
        <family val="2"/>
        <scheme val="minor"/>
      </rPr>
      <t>)</t>
    </r>
  </si>
  <si>
    <r>
      <t>2.1. Calculo del coeficiente K</t>
    </r>
    <r>
      <rPr>
        <b/>
        <i/>
        <vertAlign val="subscript"/>
        <sz val="11"/>
        <color theme="1"/>
        <rFont val="Calibri"/>
        <family val="2"/>
        <scheme val="minor"/>
      </rPr>
      <t>x</t>
    </r>
  </si>
  <si>
    <r>
      <t>3.1. Calculo del coeficiente K</t>
    </r>
    <r>
      <rPr>
        <b/>
        <i/>
        <vertAlign val="subscript"/>
        <sz val="11"/>
        <color theme="1"/>
        <rFont val="Calibri"/>
        <family val="2"/>
        <scheme val="minor"/>
      </rPr>
      <t>y</t>
    </r>
  </si>
  <si>
    <r>
      <t>G</t>
    </r>
    <r>
      <rPr>
        <vertAlign val="subscript"/>
        <sz val="11"/>
        <color theme="1"/>
        <rFont val="Calibri"/>
        <family val="2"/>
        <scheme val="minor"/>
      </rPr>
      <t>A</t>
    </r>
  </si>
  <si>
    <r>
      <t>G</t>
    </r>
    <r>
      <rPr>
        <vertAlign val="subscript"/>
        <sz val="11"/>
        <color theme="1"/>
        <rFont val="Calibri"/>
        <family val="2"/>
        <scheme val="minor"/>
      </rPr>
      <t>B</t>
    </r>
  </si>
  <si>
    <r>
      <t>K</t>
    </r>
    <r>
      <rPr>
        <vertAlign val="subscript"/>
        <sz val="11"/>
        <color theme="1"/>
        <rFont val="Calibri"/>
        <family val="2"/>
        <scheme val="minor"/>
      </rPr>
      <t>x</t>
    </r>
  </si>
  <si>
    <r>
      <t>K</t>
    </r>
    <r>
      <rPr>
        <vertAlign val="subscript"/>
        <sz val="11"/>
        <color theme="1"/>
        <rFont val="Calibri"/>
        <family val="2"/>
        <scheme val="minor"/>
      </rPr>
      <t>y</t>
    </r>
  </si>
  <si>
    <r>
      <t>T</t>
    </r>
    <r>
      <rPr>
        <vertAlign val="subscript"/>
        <sz val="11"/>
        <color theme="1"/>
        <rFont val="Calibri"/>
        <family val="2"/>
        <scheme val="minor"/>
      </rPr>
      <t>x</t>
    </r>
  </si>
  <si>
    <r>
      <t>T</t>
    </r>
    <r>
      <rPr>
        <vertAlign val="subscript"/>
        <sz val="11"/>
        <color theme="1"/>
        <rFont val="Calibri"/>
        <family val="2"/>
        <scheme val="minor"/>
      </rPr>
      <t>y</t>
    </r>
  </si>
  <si>
    <r>
      <t xml:space="preserve">4. Resistencia a la compresión, </t>
    </r>
    <r>
      <rPr>
        <b/>
        <sz val="11"/>
        <color theme="1"/>
        <rFont val="Calibri"/>
        <family val="2"/>
      </rPr>
      <t>φP</t>
    </r>
    <r>
      <rPr>
        <b/>
        <vertAlign val="subscript"/>
        <sz val="11"/>
        <color theme="1"/>
        <rFont val="Calibri"/>
        <family val="2"/>
      </rPr>
      <t xml:space="preserve">n </t>
    </r>
    <r>
      <rPr>
        <b/>
        <sz val="11"/>
        <color theme="1"/>
        <rFont val="Calibri"/>
        <family val="2"/>
      </rPr>
      <t>= P</t>
    </r>
    <r>
      <rPr>
        <b/>
        <vertAlign val="subscript"/>
        <sz val="11"/>
        <color theme="1"/>
        <rFont val="Calibri"/>
        <family val="2"/>
      </rPr>
      <t>d</t>
    </r>
  </si>
  <si>
    <t>4.1. Comparación de Esbeltez</t>
  </si>
  <si>
    <r>
      <t>F</t>
    </r>
    <r>
      <rPr>
        <vertAlign val="subscript"/>
        <sz val="11"/>
        <color theme="1"/>
        <rFont val="Calibri"/>
        <family val="2"/>
        <scheme val="minor"/>
      </rPr>
      <t>e</t>
    </r>
  </si>
  <si>
    <r>
      <t>(a) F</t>
    </r>
    <r>
      <rPr>
        <vertAlign val="subscript"/>
        <sz val="11"/>
        <color theme="1"/>
        <rFont val="Calibri"/>
        <family val="2"/>
        <scheme val="minor"/>
      </rPr>
      <t>cr</t>
    </r>
  </si>
  <si>
    <r>
      <t>(b) F</t>
    </r>
    <r>
      <rPr>
        <vertAlign val="subscript"/>
        <sz val="11"/>
        <color theme="1"/>
        <rFont val="Calibri"/>
        <family val="2"/>
        <scheme val="minor"/>
      </rPr>
      <t>cr</t>
    </r>
  </si>
  <si>
    <r>
      <t>4.2. Axil Nominal Compresión, P</t>
    </r>
    <r>
      <rPr>
        <b/>
        <i/>
        <vertAlign val="subscript"/>
        <sz val="11"/>
        <color theme="1"/>
        <rFont val="Calibri"/>
        <family val="2"/>
        <scheme val="minor"/>
      </rPr>
      <t>n</t>
    </r>
  </si>
  <si>
    <r>
      <t>P</t>
    </r>
    <r>
      <rPr>
        <vertAlign val="subscript"/>
        <sz val="11"/>
        <color theme="1"/>
        <rFont val="Calibri"/>
        <family val="2"/>
        <scheme val="minor"/>
      </rPr>
      <t>n</t>
    </r>
  </si>
  <si>
    <r>
      <t>4.3. Resistencia de Diseño, φP</t>
    </r>
    <r>
      <rPr>
        <b/>
        <i/>
        <vertAlign val="subscript"/>
        <sz val="11"/>
        <color theme="1"/>
        <rFont val="Calibri"/>
        <family val="2"/>
        <scheme val="minor"/>
      </rPr>
      <t>n</t>
    </r>
    <r>
      <rPr>
        <b/>
        <i/>
        <sz val="11"/>
        <color theme="1"/>
        <rFont val="Calibri"/>
        <family val="2"/>
        <scheme val="minor"/>
      </rPr>
      <t xml:space="preserve"> = P</t>
    </r>
    <r>
      <rPr>
        <b/>
        <i/>
        <vertAlign val="subscript"/>
        <sz val="11"/>
        <color theme="1"/>
        <rFont val="Calibri"/>
        <family val="2"/>
        <scheme val="minor"/>
      </rPr>
      <t>d</t>
    </r>
    <r>
      <rPr>
        <b/>
        <i/>
        <sz val="11"/>
        <color theme="1"/>
        <rFont val="Calibri"/>
        <family val="2"/>
        <scheme val="minor"/>
      </rPr>
      <t>; φ = 0,9</t>
    </r>
  </si>
  <si>
    <r>
      <t>P</t>
    </r>
    <r>
      <rPr>
        <vertAlign val="subscript"/>
        <sz val="11"/>
        <color theme="1"/>
        <rFont val="Calibri"/>
        <family val="2"/>
        <scheme val="minor"/>
      </rPr>
      <t>d</t>
    </r>
  </si>
  <si>
    <t>5. Verificación E.L.U Compresión</t>
  </si>
  <si>
    <t>R &gt; S</t>
  </si>
  <si>
    <r>
      <t>P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&gt; P</t>
    </r>
    <r>
      <rPr>
        <vertAlign val="subscript"/>
        <sz val="11"/>
        <color theme="1"/>
        <rFont val="Calibri"/>
        <family val="2"/>
        <scheme val="minor"/>
      </rPr>
      <t>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</si>
</sst>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164" formatCode="0\ &quot;Mpa&quot;"/>
    <numFmt numFmtId="165" formatCode="0.00\ &quot;Kn/m2&quot;"/>
    <numFmt numFmtId="166" formatCode="0.00\ &quot;m&quot;"/>
    <numFmt numFmtId="167" formatCode="0.00\ &quot;%&quot;"/>
    <numFmt numFmtId="168" formatCode="0.00\ &quot;°&quot;"/>
    <numFmt numFmtId="169" formatCode="0.00\ &quot;m/s&quot;"/>
    <numFmt numFmtId="170" formatCode="0.00\ &quot;kN/m2&quot;"/>
    <numFmt numFmtId="171" formatCode="0.00\ &quot;kN/m&quot;"/>
    <numFmt numFmtId="172" formatCode="0.00\ &quot;mm&quot;"/>
    <numFmt numFmtId="173" formatCode="0.00\ &quot;mm^4&quot;"/>
    <numFmt numFmtId="174" formatCode="#,##0.000\ &quot;mm&quot;"/>
    <numFmt numFmtId="175" formatCode="0.00\ &quot;mm^3&quot;"/>
    <numFmt numFmtId="176" formatCode="0.00\ &quot;kN.m&quot;"/>
    <numFmt numFmtId="177" formatCode="0\ &quot;MPa&quot;"/>
    <numFmt numFmtId="178" formatCode="0.00\ &quot;MPa&quot;"/>
    <numFmt numFmtId="179" formatCode="0.00\ &quot;kN&quot;"/>
    <numFmt numFmtId="180" formatCode="0.0000\ &quot;MPa&quot;"/>
    <numFmt numFmtId="181" formatCode="0.00\ &quot;Kg/m&quot;"/>
    <numFmt numFmtId="182" formatCode="0.00\ &quot;kg/m&quot;"/>
    <numFmt numFmtId="183" formatCode="&quot;Ra = &quot;\ 0.00\ &quot;kN&quot;"/>
    <numFmt numFmtId="184" formatCode="&quot;Rb = &quot;\ 0.00\ &quot;kN&quot;"/>
    <numFmt numFmtId="185" formatCode="0.00\ &quot;mm^2&quot;"/>
    <numFmt numFmtId="186" formatCode="General\ &quot;mm^4&quot;"/>
    <numFmt numFmtId="187" formatCode="General\ &quot;mm^3&quot;"/>
    <numFmt numFmtId="188" formatCode="&quot; h = &quot;General\ &quot;mm&quot;"/>
    <numFmt numFmtId="189" formatCode="&quot;d, h1 =&quot;General\ &quot;mm&quot;"/>
    <numFmt numFmtId="190" formatCode="&quot;b = &quot;\ General\ &quot;mm&quot;"/>
    <numFmt numFmtId="191" formatCode="&quot;tw =&quot;\ General\ &quot;mm&quot;"/>
    <numFmt numFmtId="192" formatCode="0.00\ &quot;kN*m&quot;"/>
    <numFmt numFmtId="193" formatCode="0.00\ &quot;Mpa&quot;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vertAlign val="subscript"/>
      <sz val="20"/>
      <color theme="1"/>
      <name val="Times New Roman"/>
      <family val="1"/>
    </font>
    <font>
      <b/>
      <sz val="20"/>
      <color theme="1"/>
      <name val="Times New Roman"/>
      <family val="1"/>
    </font>
    <font>
      <b/>
      <sz val="24"/>
      <color theme="1"/>
      <name val="Times New Roman"/>
      <family val="1"/>
    </font>
    <font>
      <b/>
      <sz val="20"/>
      <color theme="1"/>
      <name val="GreekC"/>
    </font>
    <font>
      <b/>
      <sz val="11"/>
      <color theme="1"/>
      <name val="GreekC"/>
    </font>
    <font>
      <b/>
      <i/>
      <sz val="11"/>
      <color theme="1"/>
      <name val="GreekC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357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2" fontId="0" fillId="0" borderId="4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0" fillId="0" borderId="2" xfId="0" applyBorder="1"/>
    <xf numFmtId="0" fontId="0" fillId="0" borderId="8" xfId="0" applyBorder="1"/>
    <xf numFmtId="2" fontId="0" fillId="0" borderId="6" xfId="0" applyNumberFormat="1" applyBorder="1"/>
    <xf numFmtId="166" fontId="0" fillId="0" borderId="2" xfId="0" applyNumberFormat="1" applyBorder="1"/>
    <xf numFmtId="166" fontId="0" fillId="0" borderId="4" xfId="0" applyNumberFormat="1" applyBorder="1"/>
    <xf numFmtId="168" fontId="0" fillId="0" borderId="4" xfId="0" applyNumberFormat="1" applyBorder="1"/>
    <xf numFmtId="167" fontId="0" fillId="0" borderId="6" xfId="0" applyNumberFormat="1" applyBorder="1"/>
    <xf numFmtId="2" fontId="0" fillId="0" borderId="0" xfId="0" applyNumberFormat="1"/>
    <xf numFmtId="2" fontId="0" fillId="0" borderId="8" xfId="0" applyNumberFormat="1" applyBorder="1"/>
    <xf numFmtId="0" fontId="0" fillId="0" borderId="0" xfId="0" applyAlignment="1">
      <alignment horizontal="left"/>
    </xf>
    <xf numFmtId="0" fontId="0" fillId="0" borderId="16" xfId="0" applyBorder="1"/>
    <xf numFmtId="0" fontId="0" fillId="0" borderId="18" xfId="0" applyBorder="1"/>
    <xf numFmtId="0" fontId="0" fillId="0" borderId="21" xfId="0" applyBorder="1"/>
    <xf numFmtId="0" fontId="0" fillId="0" borderId="9" xfId="0" applyBorder="1" applyAlignment="1">
      <alignment horizontal="center"/>
    </xf>
    <xf numFmtId="0" fontId="0" fillId="0" borderId="13" xfId="0" applyBorder="1"/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30" xfId="0" applyBorder="1"/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69" fontId="0" fillId="0" borderId="15" xfId="0" applyNumberFormat="1" applyBorder="1" applyAlignment="1">
      <alignment horizontal="center" vertical="center"/>
    </xf>
    <xf numFmtId="169" fontId="0" fillId="0" borderId="17" xfId="0" applyNumberFormat="1" applyBorder="1" applyAlignment="1">
      <alignment horizontal="center" vertical="center"/>
    </xf>
    <xf numFmtId="169" fontId="0" fillId="0" borderId="20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2" borderId="7" xfId="0" applyFill="1" applyBorder="1"/>
    <xf numFmtId="0" fontId="0" fillId="2" borderId="2" xfId="0" applyFill="1" applyBorder="1"/>
    <xf numFmtId="0" fontId="0" fillId="2" borderId="0" xfId="0" applyFill="1"/>
    <xf numFmtId="0" fontId="0" fillId="2" borderId="4" xfId="0" applyFill="1" applyBorder="1"/>
    <xf numFmtId="0" fontId="0" fillId="2" borderId="8" xfId="0" applyFill="1" applyBorder="1"/>
    <xf numFmtId="0" fontId="0" fillId="2" borderId="6" xfId="0" applyFill="1" applyBorder="1"/>
    <xf numFmtId="0" fontId="0" fillId="0" borderId="22" xfId="0" applyBorder="1" applyAlignment="1">
      <alignment horizontal="center" vertical="center"/>
    </xf>
    <xf numFmtId="169" fontId="0" fillId="0" borderId="31" xfId="0" applyNumberFormat="1" applyBorder="1" applyAlignment="1">
      <alignment horizontal="center" vertical="center"/>
    </xf>
    <xf numFmtId="169" fontId="0" fillId="0" borderId="23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168" fontId="0" fillId="0" borderId="17" xfId="0" applyNumberFormat="1" applyBorder="1" applyAlignment="1">
      <alignment horizontal="center" vertical="center"/>
    </xf>
    <xf numFmtId="167" fontId="0" fillId="0" borderId="20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9" fontId="0" fillId="0" borderId="12" xfId="0" applyNumberFormat="1" applyBorder="1" applyAlignment="1">
      <alignment horizontal="center" vertical="center"/>
    </xf>
    <xf numFmtId="0" fontId="1" fillId="0" borderId="3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0" fillId="0" borderId="16" xfId="0" applyBorder="1" applyAlignment="1">
      <alignment wrapText="1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" fillId="0" borderId="24" xfId="0" applyFont="1" applyBorder="1"/>
    <xf numFmtId="0" fontId="1" fillId="0" borderId="27" xfId="0" applyFont="1" applyBorder="1"/>
    <xf numFmtId="0" fontId="5" fillId="0" borderId="0" xfId="0" applyFont="1"/>
    <xf numFmtId="0" fontId="5" fillId="0" borderId="40" xfId="0" applyFont="1" applyBorder="1"/>
    <xf numFmtId="0" fontId="5" fillId="2" borderId="7" xfId="0" applyFont="1" applyFill="1" applyBorder="1"/>
    <xf numFmtId="0" fontId="5" fillId="2" borderId="0" xfId="0" applyFont="1" applyFill="1"/>
    <xf numFmtId="0" fontId="5" fillId="2" borderId="8" xfId="0" applyFont="1" applyFill="1" applyBorder="1"/>
    <xf numFmtId="0" fontId="5" fillId="0" borderId="46" xfId="0" applyFont="1" applyBorder="1"/>
    <xf numFmtId="165" fontId="5" fillId="0" borderId="46" xfId="0" applyNumberFormat="1" applyFont="1" applyBorder="1" applyAlignment="1">
      <alignment horizontal="center"/>
    </xf>
    <xf numFmtId="165" fontId="5" fillId="0" borderId="46" xfId="0" applyNumberFormat="1" applyFont="1" applyBorder="1"/>
    <xf numFmtId="0" fontId="5" fillId="0" borderId="51" xfId="0" applyFont="1" applyBorder="1"/>
    <xf numFmtId="174" fontId="5" fillId="0" borderId="51" xfId="0" applyNumberFormat="1" applyFont="1" applyBorder="1"/>
    <xf numFmtId="173" fontId="5" fillId="0" borderId="46" xfId="0" applyNumberFormat="1" applyFont="1" applyBorder="1"/>
    <xf numFmtId="165" fontId="5" fillId="0" borderId="40" xfId="0" applyNumberFormat="1" applyFont="1" applyBorder="1" applyAlignment="1">
      <alignment horizontal="center" vertical="center"/>
    </xf>
    <xf numFmtId="175" fontId="5" fillId="0" borderId="46" xfId="0" applyNumberFormat="1" applyFont="1" applyBorder="1"/>
    <xf numFmtId="0" fontId="5" fillId="0" borderId="43" xfId="0" applyFont="1" applyBorder="1"/>
    <xf numFmtId="165" fontId="5" fillId="0" borderId="43" xfId="0" applyNumberFormat="1" applyFont="1" applyBorder="1" applyAlignment="1">
      <alignment horizontal="center" vertical="center"/>
    </xf>
    <xf numFmtId="170" fontId="5" fillId="0" borderId="51" xfId="0" applyNumberFormat="1" applyFont="1" applyBorder="1" applyAlignment="1">
      <alignment horizontal="center"/>
    </xf>
    <xf numFmtId="166" fontId="5" fillId="0" borderId="46" xfId="0" applyNumberFormat="1" applyFont="1" applyBorder="1" applyAlignment="1">
      <alignment horizontal="center"/>
    </xf>
    <xf numFmtId="0" fontId="8" fillId="0" borderId="46" xfId="0" applyFont="1" applyBorder="1"/>
    <xf numFmtId="171" fontId="8" fillId="0" borderId="46" xfId="0" applyNumberFormat="1" applyFont="1" applyBorder="1" applyAlignment="1">
      <alignment horizontal="center"/>
    </xf>
    <xf numFmtId="0" fontId="5" fillId="2" borderId="43" xfId="0" applyFont="1" applyFill="1" applyBorder="1" applyAlignment="1">
      <alignment horizontal="right"/>
    </xf>
    <xf numFmtId="172" fontId="5" fillId="0" borderId="46" xfId="0" applyNumberFormat="1" applyFont="1" applyBorder="1" applyAlignment="1">
      <alignment horizontal="left"/>
    </xf>
    <xf numFmtId="0" fontId="10" fillId="0" borderId="51" xfId="0" applyFont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10" fillId="0" borderId="42" xfId="0" applyFont="1" applyBorder="1" applyAlignment="1">
      <alignment horizontal="center" vertical="center"/>
    </xf>
    <xf numFmtId="178" fontId="10" fillId="0" borderId="42" xfId="0" applyNumberFormat="1" applyFont="1" applyBorder="1" applyAlignment="1">
      <alignment horizontal="center" vertical="center"/>
    </xf>
    <xf numFmtId="181" fontId="5" fillId="2" borderId="46" xfId="0" applyNumberFormat="1" applyFont="1" applyFill="1" applyBorder="1" applyAlignment="1">
      <alignment horizontal="left"/>
    </xf>
    <xf numFmtId="0" fontId="10" fillId="0" borderId="46" xfId="0" applyFont="1" applyBorder="1" applyAlignment="1">
      <alignment horizontal="center" vertical="center"/>
    </xf>
    <xf numFmtId="177" fontId="8" fillId="0" borderId="46" xfId="0" applyNumberFormat="1" applyFont="1" applyBorder="1" applyAlignment="1">
      <alignment horizontal="center" vertical="center"/>
    </xf>
    <xf numFmtId="179" fontId="5" fillId="0" borderId="46" xfId="0" applyNumberFormat="1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180" fontId="8" fillId="0" borderId="46" xfId="0" applyNumberFormat="1" applyFont="1" applyBorder="1" applyAlignment="1">
      <alignment horizontal="center" vertical="center"/>
    </xf>
    <xf numFmtId="0" fontId="5" fillId="2" borderId="40" xfId="0" applyFont="1" applyFill="1" applyBorder="1"/>
    <xf numFmtId="164" fontId="5" fillId="0" borderId="0" xfId="0" applyNumberFormat="1" applyFont="1" applyAlignment="1">
      <alignment horizontal="center"/>
    </xf>
    <xf numFmtId="165" fontId="5" fillId="0" borderId="0" xfId="0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70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0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188" fontId="5" fillId="2" borderId="0" xfId="0" applyNumberFormat="1" applyFont="1" applyFill="1" applyAlignment="1">
      <alignment horizontal="right"/>
    </xf>
    <xf numFmtId="0" fontId="5" fillId="2" borderId="43" xfId="0" applyFont="1" applyFill="1" applyBorder="1"/>
    <xf numFmtId="189" fontId="5" fillId="2" borderId="0" xfId="0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164" fontId="5" fillId="0" borderId="40" xfId="0" applyNumberFormat="1" applyFont="1" applyBorder="1" applyAlignment="1">
      <alignment horizontal="center"/>
    </xf>
    <xf numFmtId="190" fontId="5" fillId="2" borderId="0" xfId="0" applyNumberFormat="1" applyFont="1" applyFill="1" applyAlignment="1">
      <alignment horizontal="right"/>
    </xf>
    <xf numFmtId="191" fontId="5" fillId="2" borderId="0" xfId="0" applyNumberFormat="1" applyFont="1" applyFill="1"/>
    <xf numFmtId="182" fontId="5" fillId="0" borderId="40" xfId="0" applyNumberFormat="1" applyFont="1" applyBorder="1" applyAlignment="1">
      <alignment horizontal="center"/>
    </xf>
    <xf numFmtId="171" fontId="5" fillId="0" borderId="46" xfId="0" applyNumberFormat="1" applyFont="1" applyBorder="1" applyAlignment="1">
      <alignment horizontal="center"/>
    </xf>
    <xf numFmtId="173" fontId="8" fillId="0" borderId="46" xfId="0" applyNumberFormat="1" applyFont="1" applyBorder="1" applyAlignment="1">
      <alignment horizontal="center" vertical="center"/>
    </xf>
    <xf numFmtId="171" fontId="5" fillId="0" borderId="40" xfId="0" applyNumberFormat="1" applyFont="1" applyBorder="1" applyAlignment="1">
      <alignment horizontal="center" vertical="center"/>
    </xf>
    <xf numFmtId="171" fontId="5" fillId="0" borderId="46" xfId="0" applyNumberFormat="1" applyFont="1" applyBorder="1" applyAlignment="1">
      <alignment horizontal="center" vertical="center"/>
    </xf>
    <xf numFmtId="171" fontId="5" fillId="2" borderId="0" xfId="0" applyNumberFormat="1" applyFont="1" applyFill="1" applyAlignment="1">
      <alignment horizontal="left"/>
    </xf>
    <xf numFmtId="166" fontId="5" fillId="2" borderId="0" xfId="0" applyNumberFormat="1" applyFont="1" applyFill="1" applyAlignment="1">
      <alignment horizontal="left" vertical="center"/>
    </xf>
    <xf numFmtId="166" fontId="5" fillId="2" borderId="0" xfId="0" applyNumberFormat="1" applyFont="1" applyFill="1" applyAlignment="1">
      <alignment vertical="center"/>
    </xf>
    <xf numFmtId="183" fontId="5" fillId="0" borderId="40" xfId="0" applyNumberFormat="1" applyFont="1" applyBorder="1" applyAlignment="1">
      <alignment horizontal="left"/>
    </xf>
    <xf numFmtId="0" fontId="5" fillId="0" borderId="0" xfId="0" applyFont="1" applyAlignment="1">
      <alignment horizontal="right"/>
    </xf>
    <xf numFmtId="171" fontId="5" fillId="2" borderId="0" xfId="0" applyNumberFormat="1" applyFont="1" applyFill="1" applyAlignment="1">
      <alignment horizontal="left" vertical="top"/>
    </xf>
    <xf numFmtId="0" fontId="5" fillId="0" borderId="3" xfId="0" applyFont="1" applyBorder="1"/>
    <xf numFmtId="0" fontId="19" fillId="0" borderId="42" xfId="0" applyFont="1" applyBorder="1" applyAlignment="1">
      <alignment horizontal="center" vertical="center"/>
    </xf>
    <xf numFmtId="0" fontId="0" fillId="0" borderId="57" xfId="0" applyBorder="1"/>
    <xf numFmtId="0" fontId="0" fillId="0" borderId="75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2" fontId="0" fillId="0" borderId="39" xfId="0" applyNumberFormat="1" applyBorder="1" applyAlignment="1">
      <alignment horizontal="center"/>
    </xf>
    <xf numFmtId="0" fontId="0" fillId="0" borderId="41" xfId="0" applyBorder="1" applyAlignment="1">
      <alignment horizontal="center"/>
    </xf>
    <xf numFmtId="2" fontId="0" fillId="0" borderId="48" xfId="0" applyNumberFormat="1" applyBorder="1" applyAlignment="1">
      <alignment horizontal="center"/>
    </xf>
    <xf numFmtId="2" fontId="0" fillId="0" borderId="39" xfId="0" applyNumberFormat="1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0" fontId="0" fillId="0" borderId="76" xfId="0" applyBorder="1" applyAlignment="1">
      <alignment horizontal="center"/>
    </xf>
    <xf numFmtId="2" fontId="1" fillId="0" borderId="77" xfId="0" applyNumberFormat="1" applyFont="1" applyBorder="1" applyAlignment="1">
      <alignment horizontal="center" vertical="center"/>
    </xf>
    <xf numFmtId="0" fontId="0" fillId="0" borderId="78" xfId="0" applyBorder="1" applyAlignment="1">
      <alignment horizontal="center"/>
    </xf>
    <xf numFmtId="2" fontId="1" fillId="0" borderId="79" xfId="0" applyNumberFormat="1" applyFont="1" applyBorder="1" applyAlignment="1">
      <alignment horizontal="center" vertical="center"/>
    </xf>
    <xf numFmtId="2" fontId="1" fillId="0" borderId="61" xfId="0" applyNumberFormat="1" applyFont="1" applyBorder="1" applyAlignment="1">
      <alignment horizontal="center"/>
    </xf>
    <xf numFmtId="0" fontId="0" fillId="0" borderId="83" xfId="0" applyBorder="1" applyAlignment="1">
      <alignment horizontal="center"/>
    </xf>
    <xf numFmtId="178" fontId="0" fillId="0" borderId="84" xfId="0" applyNumberFormat="1" applyBorder="1" applyAlignment="1">
      <alignment horizontal="center"/>
    </xf>
    <xf numFmtId="0" fontId="0" fillId="0" borderId="84" xfId="0" applyBorder="1" applyAlignment="1">
      <alignment horizontal="center"/>
    </xf>
    <xf numFmtId="178" fontId="0" fillId="0" borderId="68" xfId="0" applyNumberFormat="1" applyBorder="1" applyAlignment="1">
      <alignment horizontal="center"/>
    </xf>
    <xf numFmtId="0" fontId="0" fillId="0" borderId="85" xfId="0" applyBorder="1"/>
    <xf numFmtId="0" fontId="0" fillId="0" borderId="86" xfId="0" applyBorder="1"/>
    <xf numFmtId="179" fontId="1" fillId="0" borderId="76" xfId="0" applyNumberFormat="1" applyFont="1" applyBorder="1" applyAlignment="1">
      <alignment horizontal="right"/>
    </xf>
    <xf numFmtId="179" fontId="0" fillId="0" borderId="79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" fillId="0" borderId="10" xfId="0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15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4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10" fillId="0" borderId="40" xfId="0" applyFont="1" applyBorder="1" applyAlignment="1">
      <alignment horizontal="center"/>
    </xf>
    <xf numFmtId="0" fontId="8" fillId="2" borderId="40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175" fontId="5" fillId="0" borderId="0" xfId="0" applyNumberFormat="1" applyFont="1" applyAlignment="1">
      <alignment horizontal="center" vertical="center"/>
    </xf>
    <xf numFmtId="175" fontId="5" fillId="0" borderId="8" xfId="0" applyNumberFormat="1" applyFont="1" applyBorder="1" applyAlignment="1">
      <alignment horizontal="center" vertical="center"/>
    </xf>
    <xf numFmtId="0" fontId="5" fillId="0" borderId="4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76" fontId="5" fillId="0" borderId="51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71" fontId="5" fillId="2" borderId="7" xfId="0" applyNumberFormat="1" applyFont="1" applyFill="1" applyBorder="1" applyAlignment="1">
      <alignment horizontal="center" vertical="top"/>
    </xf>
    <xf numFmtId="166" fontId="5" fillId="2" borderId="0" xfId="0" applyNumberFormat="1" applyFont="1" applyFill="1" applyAlignment="1">
      <alignment horizontal="center"/>
    </xf>
    <xf numFmtId="0" fontId="5" fillId="0" borderId="46" xfId="0" applyFont="1" applyBorder="1" applyAlignment="1">
      <alignment horizontal="left"/>
    </xf>
    <xf numFmtId="164" fontId="5" fillId="0" borderId="46" xfId="0" applyNumberFormat="1" applyFont="1" applyBorder="1" applyAlignment="1">
      <alignment horizontal="center"/>
    </xf>
    <xf numFmtId="0" fontId="8" fillId="0" borderId="43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8" fillId="0" borderId="0" xfId="0" applyFont="1" applyAlignment="1">
      <alignment horizontal="center"/>
    </xf>
    <xf numFmtId="172" fontId="5" fillId="0" borderId="7" xfId="0" applyNumberFormat="1" applyFont="1" applyBorder="1" applyAlignment="1">
      <alignment horizontal="center" vertical="center"/>
    </xf>
    <xf numFmtId="172" fontId="5" fillId="0" borderId="8" xfId="0" applyNumberFormat="1" applyFont="1" applyBorder="1" applyAlignment="1">
      <alignment horizontal="center" vertical="center"/>
    </xf>
    <xf numFmtId="173" fontId="5" fillId="0" borderId="7" xfId="0" applyNumberFormat="1" applyFont="1" applyBorder="1" applyAlignment="1">
      <alignment horizontal="center" vertical="center"/>
    </xf>
    <xf numFmtId="173" fontId="5" fillId="0" borderId="8" xfId="0" applyNumberFormat="1" applyFont="1" applyBorder="1" applyAlignment="1">
      <alignment horizontal="center" vertical="center"/>
    </xf>
    <xf numFmtId="0" fontId="8" fillId="0" borderId="48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51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10" fillId="0" borderId="53" xfId="0" applyFont="1" applyBorder="1" applyAlignment="1">
      <alignment horizontal="center"/>
    </xf>
    <xf numFmtId="0" fontId="8" fillId="0" borderId="8" xfId="0" applyFont="1" applyBorder="1" applyAlignment="1">
      <alignment horizontal="center" wrapText="1"/>
    </xf>
    <xf numFmtId="0" fontId="5" fillId="0" borderId="5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192" fontId="5" fillId="0" borderId="46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185" fontId="5" fillId="0" borderId="51" xfId="0" applyNumberFormat="1" applyFont="1" applyBorder="1" applyAlignment="1">
      <alignment horizontal="center"/>
    </xf>
    <xf numFmtId="186" fontId="5" fillId="0" borderId="46" xfId="0" applyNumberFormat="1" applyFont="1" applyBorder="1" applyAlignment="1">
      <alignment horizontal="center"/>
    </xf>
    <xf numFmtId="187" fontId="5" fillId="0" borderId="46" xfId="0" applyNumberFormat="1" applyFont="1" applyBorder="1" applyAlignment="1">
      <alignment horizontal="center"/>
    </xf>
    <xf numFmtId="181" fontId="5" fillId="0" borderId="46" xfId="0" applyNumberFormat="1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14" fillId="0" borderId="43" xfId="0" applyFont="1" applyBorder="1" applyAlignment="1">
      <alignment horizontal="center" vertical="top"/>
    </xf>
    <xf numFmtId="0" fontId="16" fillId="0" borderId="43" xfId="0" applyFont="1" applyBorder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193" fontId="8" fillId="0" borderId="43" xfId="0" applyNumberFormat="1" applyFont="1" applyBorder="1" applyAlignment="1">
      <alignment horizontal="center" vertical="center"/>
    </xf>
    <xf numFmtId="193" fontId="8" fillId="0" borderId="0" xfId="0" applyNumberFormat="1" applyFont="1" applyAlignment="1">
      <alignment horizontal="center" vertical="center"/>
    </xf>
    <xf numFmtId="193" fontId="8" fillId="0" borderId="8" xfId="0" applyNumberFormat="1" applyFont="1" applyBorder="1" applyAlignment="1">
      <alignment horizontal="center" vertical="center"/>
    </xf>
    <xf numFmtId="175" fontId="8" fillId="0" borderId="0" xfId="0" applyNumberFormat="1" applyFont="1" applyAlignment="1">
      <alignment horizontal="center" vertical="center"/>
    </xf>
    <xf numFmtId="175" fontId="8" fillId="0" borderId="8" xfId="0" applyNumberFormat="1" applyFont="1" applyBorder="1" applyAlignment="1">
      <alignment horizontal="center" vertical="center"/>
    </xf>
    <xf numFmtId="184" fontId="5" fillId="0" borderId="40" xfId="0" applyNumberFormat="1" applyFont="1" applyBorder="1" applyAlignment="1">
      <alignment horizontal="right"/>
    </xf>
    <xf numFmtId="0" fontId="5" fillId="0" borderId="40" xfId="0" applyFont="1" applyBorder="1" applyAlignment="1">
      <alignment horizontal="left"/>
    </xf>
    <xf numFmtId="186" fontId="5" fillId="0" borderId="40" xfId="0" applyNumberFormat="1" applyFont="1" applyBorder="1" applyAlignment="1">
      <alignment horizontal="center"/>
    </xf>
    <xf numFmtId="0" fontId="5" fillId="0" borderId="43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172" fontId="8" fillId="0" borderId="43" xfId="0" applyNumberFormat="1" applyFont="1" applyBorder="1" applyAlignment="1">
      <alignment horizontal="center" vertical="center"/>
    </xf>
    <xf numFmtId="172" fontId="8" fillId="0" borderId="8" xfId="0" applyNumberFormat="1" applyFont="1" applyBorder="1" applyAlignment="1">
      <alignment horizontal="center" vertical="center"/>
    </xf>
    <xf numFmtId="173" fontId="8" fillId="0" borderId="43" xfId="0" applyNumberFormat="1" applyFont="1" applyBorder="1" applyAlignment="1">
      <alignment horizontal="center" vertical="center"/>
    </xf>
    <xf numFmtId="173" fontId="8" fillId="0" borderId="8" xfId="0" applyNumberFormat="1" applyFont="1" applyBorder="1" applyAlignment="1">
      <alignment horizontal="center" vertical="center"/>
    </xf>
    <xf numFmtId="187" fontId="5" fillId="0" borderId="40" xfId="0" applyNumberFormat="1" applyFont="1" applyBorder="1" applyAlignment="1">
      <alignment horizontal="center"/>
    </xf>
    <xf numFmtId="181" fontId="5" fillId="0" borderId="40" xfId="0" applyNumberFormat="1" applyFont="1" applyBorder="1" applyAlignment="1">
      <alignment horizontal="center"/>
    </xf>
    <xf numFmtId="0" fontId="6" fillId="0" borderId="43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164" fontId="5" fillId="0" borderId="40" xfId="0" applyNumberFormat="1" applyFont="1" applyBorder="1" applyAlignment="1">
      <alignment horizontal="center"/>
    </xf>
    <xf numFmtId="0" fontId="13" fillId="0" borderId="44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left" wrapText="1"/>
    </xf>
    <xf numFmtId="0" fontId="22" fillId="0" borderId="60" xfId="0" applyFont="1" applyBorder="1" applyAlignment="1">
      <alignment horizontal="center"/>
    </xf>
    <xf numFmtId="0" fontId="22" fillId="0" borderId="51" xfId="0" applyFont="1" applyBorder="1" applyAlignment="1">
      <alignment horizontal="center"/>
    </xf>
    <xf numFmtId="0" fontId="22" fillId="0" borderId="61" xfId="0" applyFont="1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179" fontId="1" fillId="0" borderId="8" xfId="0" applyNumberFormat="1" applyFont="1" applyBorder="1" applyAlignment="1">
      <alignment horizontal="center"/>
    </xf>
    <xf numFmtId="179" fontId="1" fillId="0" borderId="68" xfId="0" applyNumberFormat="1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68" xfId="0" applyBorder="1" applyAlignment="1">
      <alignment horizontal="center"/>
    </xf>
    <xf numFmtId="0" fontId="22" fillId="0" borderId="60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0" fillId="0" borderId="72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1" xfId="0" applyBorder="1" applyAlignment="1">
      <alignment horizontal="center"/>
    </xf>
    <xf numFmtId="172" fontId="0" fillId="0" borderId="46" xfId="0" applyNumberFormat="1" applyBorder="1" applyAlignment="1">
      <alignment horizontal="center"/>
    </xf>
    <xf numFmtId="172" fontId="0" fillId="0" borderId="48" xfId="0" applyNumberFormat="1" applyBorder="1" applyAlignment="1">
      <alignment horizontal="center"/>
    </xf>
    <xf numFmtId="0" fontId="0" fillId="0" borderId="48" xfId="0" applyBorder="1" applyAlignment="1">
      <alignment horizontal="center"/>
    </xf>
    <xf numFmtId="0" fontId="1" fillId="0" borderId="80" xfId="0" applyFont="1" applyBorder="1" applyAlignment="1">
      <alignment horizontal="center"/>
    </xf>
    <xf numFmtId="0" fontId="1" fillId="0" borderId="81" xfId="0" applyFont="1" applyBorder="1" applyAlignment="1">
      <alignment horizontal="center"/>
    </xf>
    <xf numFmtId="0" fontId="1" fillId="0" borderId="82" xfId="0" applyFont="1" applyBorder="1" applyAlignment="1">
      <alignment horizontal="center"/>
    </xf>
    <xf numFmtId="0" fontId="22" fillId="0" borderId="49" xfId="0" applyFont="1" applyBorder="1" applyAlignment="1">
      <alignment horizontal="center"/>
    </xf>
    <xf numFmtId="178" fontId="0" fillId="0" borderId="46" xfId="0" applyNumberFormat="1" applyBorder="1" applyAlignment="1">
      <alignment horizontal="center" vertical="center"/>
    </xf>
    <xf numFmtId="178" fontId="0" fillId="0" borderId="48" xfId="0" applyNumberFormat="1" applyBorder="1" applyAlignment="1">
      <alignment horizontal="center" vertical="center"/>
    </xf>
    <xf numFmtId="179" fontId="0" fillId="0" borderId="8" xfId="0" applyNumberFormat="1" applyBorder="1" applyAlignment="1">
      <alignment horizontal="center"/>
    </xf>
    <xf numFmtId="179" fontId="0" fillId="0" borderId="68" xfId="0" applyNumberFormat="1" applyBorder="1" applyAlignment="1">
      <alignment horizontal="center"/>
    </xf>
    <xf numFmtId="172" fontId="0" fillId="0" borderId="8" xfId="0" applyNumberFormat="1" applyBorder="1" applyAlignment="1">
      <alignment horizontal="center"/>
    </xf>
    <xf numFmtId="172" fontId="0" fillId="0" borderId="68" xfId="0" applyNumberFormat="1" applyBorder="1" applyAlignment="1">
      <alignment horizontal="center"/>
    </xf>
    <xf numFmtId="0" fontId="0" fillId="0" borderId="46" xfId="0" applyBorder="1" applyAlignment="1">
      <alignment horizontal="center"/>
    </xf>
    <xf numFmtId="173" fontId="0" fillId="0" borderId="46" xfId="0" applyNumberFormat="1" applyBorder="1" applyAlignment="1">
      <alignment horizontal="center"/>
    </xf>
    <xf numFmtId="173" fontId="0" fillId="0" borderId="48" xfId="0" applyNumberFormat="1" applyBorder="1" applyAlignment="1">
      <alignment horizontal="center"/>
    </xf>
    <xf numFmtId="185" fontId="0" fillId="0" borderId="46" xfId="0" applyNumberFormat="1" applyBorder="1" applyAlignment="1">
      <alignment horizontal="center"/>
    </xf>
    <xf numFmtId="185" fontId="0" fillId="0" borderId="48" xfId="0" applyNumberForma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179" fontId="1" fillId="0" borderId="11" xfId="0" applyNumberFormat="1" applyFont="1" applyBorder="1" applyAlignment="1">
      <alignment horizontal="center"/>
    </xf>
    <xf numFmtId="179" fontId="1" fillId="0" borderId="59" xfId="0" applyNumberFormat="1" applyFont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61" xfId="0" applyBorder="1" applyAlignment="1">
      <alignment horizontal="center"/>
    </xf>
    <xf numFmtId="178" fontId="0" fillId="0" borderId="46" xfId="0" applyNumberFormat="1" applyBorder="1" applyAlignment="1">
      <alignment horizontal="center"/>
    </xf>
    <xf numFmtId="178" fontId="0" fillId="0" borderId="48" xfId="0" applyNumberFormat="1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178" fontId="0" fillId="0" borderId="64" xfId="0" applyNumberFormat="1" applyBorder="1" applyAlignment="1">
      <alignment horizontal="center"/>
    </xf>
    <xf numFmtId="178" fontId="0" fillId="0" borderId="65" xfId="0" applyNumberFormat="1" applyBorder="1" applyAlignment="1">
      <alignment horizontal="center"/>
    </xf>
    <xf numFmtId="0" fontId="1" fillId="0" borderId="6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72" fontId="0" fillId="0" borderId="46" xfId="0" applyNumberFormat="1" applyBorder="1" applyAlignment="1">
      <alignment horizontal="center" vertical="center"/>
    </xf>
    <xf numFmtId="172" fontId="0" fillId="0" borderId="48" xfId="0" applyNumberFormat="1" applyBorder="1" applyAlignment="1">
      <alignment horizontal="center" vertical="center"/>
    </xf>
  </cellXfs>
  <cellStyles count="1">
    <cellStyle name="Normal" xfId="0" builtinId="0"/>
  </cellStyles>
  <dxfs count="2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emf"/><Relationship Id="rId2" Type="http://schemas.microsoft.com/office/2007/relationships/hdphoto" Target="../media/hdphoto1.wdp"/><Relationship Id="rId1" Type="http://schemas.openxmlformats.org/officeDocument/2006/relationships/image" Target="../media/image19.png"/><Relationship Id="rId6" Type="http://schemas.openxmlformats.org/officeDocument/2006/relationships/image" Target="../media/image23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png"/><Relationship Id="rId3" Type="http://schemas.openxmlformats.org/officeDocument/2006/relationships/image" Target="../media/image25.png"/><Relationship Id="rId7" Type="http://schemas.openxmlformats.org/officeDocument/2006/relationships/image" Target="../media/image28.png"/><Relationship Id="rId2" Type="http://schemas.microsoft.com/office/2007/relationships/hdphoto" Target="../media/hdphoto2.wdp"/><Relationship Id="rId1" Type="http://schemas.openxmlformats.org/officeDocument/2006/relationships/image" Target="../media/image24.png"/><Relationship Id="rId6" Type="http://schemas.openxmlformats.org/officeDocument/2006/relationships/image" Target="../media/image27.png"/><Relationship Id="rId5" Type="http://schemas.openxmlformats.org/officeDocument/2006/relationships/image" Target="../media/image21.png"/><Relationship Id="rId4" Type="http://schemas.openxmlformats.org/officeDocument/2006/relationships/image" Target="../media/image26.emf"/><Relationship Id="rId9" Type="http://schemas.openxmlformats.org/officeDocument/2006/relationships/image" Target="../media/image30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png"/><Relationship Id="rId3" Type="http://schemas.openxmlformats.org/officeDocument/2006/relationships/image" Target="../media/image26.emf"/><Relationship Id="rId7" Type="http://schemas.openxmlformats.org/officeDocument/2006/relationships/image" Target="../media/image32.png"/><Relationship Id="rId2" Type="http://schemas.microsoft.com/office/2007/relationships/hdphoto" Target="../media/hdphoto2.wdp"/><Relationship Id="rId1" Type="http://schemas.openxmlformats.org/officeDocument/2006/relationships/image" Target="../media/image24.png"/><Relationship Id="rId6" Type="http://schemas.openxmlformats.org/officeDocument/2006/relationships/image" Target="../media/image31.png"/><Relationship Id="rId5" Type="http://schemas.openxmlformats.org/officeDocument/2006/relationships/image" Target="../media/image28.png"/><Relationship Id="rId4" Type="http://schemas.openxmlformats.org/officeDocument/2006/relationships/image" Target="../media/image21.png"/><Relationship Id="rId9" Type="http://schemas.openxmlformats.org/officeDocument/2006/relationships/image" Target="../media/image34.sv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3" Type="http://schemas.openxmlformats.org/officeDocument/2006/relationships/image" Target="../media/image26.emf"/><Relationship Id="rId7" Type="http://schemas.openxmlformats.org/officeDocument/2006/relationships/image" Target="../media/image36.png"/><Relationship Id="rId2" Type="http://schemas.microsoft.com/office/2007/relationships/hdphoto" Target="../media/hdphoto2.wdp"/><Relationship Id="rId1" Type="http://schemas.openxmlformats.org/officeDocument/2006/relationships/image" Target="../media/image24.png"/><Relationship Id="rId6" Type="http://schemas.openxmlformats.org/officeDocument/2006/relationships/image" Target="../media/image35.png"/><Relationship Id="rId5" Type="http://schemas.openxmlformats.org/officeDocument/2006/relationships/image" Target="../media/image28.png"/><Relationship Id="rId4" Type="http://schemas.openxmlformats.org/officeDocument/2006/relationships/image" Target="../media/image21.png"/><Relationship Id="rId9" Type="http://schemas.openxmlformats.org/officeDocument/2006/relationships/image" Target="../media/image38.sv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40.png"/><Relationship Id="rId1" Type="http://schemas.openxmlformats.org/officeDocument/2006/relationships/image" Target="../media/image39.png"/><Relationship Id="rId5" Type="http://schemas.openxmlformats.org/officeDocument/2006/relationships/image" Target="../media/image43.svg"/><Relationship Id="rId4" Type="http://schemas.openxmlformats.org/officeDocument/2006/relationships/image" Target="../media/image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116476</xdr:colOff>
      <xdr:row>13</xdr:row>
      <xdr:rowOff>57150</xdr:rowOff>
    </xdr:from>
    <xdr:to>
      <xdr:col>11</xdr:col>
      <xdr:colOff>87333</xdr:colOff>
      <xdr:row>36</xdr:row>
      <xdr:rowOff>66120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9EE4D9F-CBD9-4537-AC28-03F11EAE4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45701" y="2562225"/>
          <a:ext cx="4542857" cy="4438095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561975</xdr:colOff>
      <xdr:row>11</xdr:row>
      <xdr:rowOff>133350</xdr:rowOff>
    </xdr:from>
    <xdr:to>
      <xdr:col>9</xdr:col>
      <xdr:colOff>371213</xdr:colOff>
      <xdr:row>13</xdr:row>
      <xdr:rowOff>76158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38BBBA5-317A-468F-A5CC-75FF35DC5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53200" y="2247900"/>
          <a:ext cx="2095238" cy="333333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31</xdr:row>
      <xdr:rowOff>133350</xdr:rowOff>
    </xdr:from>
    <xdr:to>
      <xdr:col>9</xdr:col>
      <xdr:colOff>247273</xdr:colOff>
      <xdr:row>34</xdr:row>
      <xdr:rowOff>180896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557E58F-AA41-4CD0-B11C-95BA96376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05450" y="6105525"/>
          <a:ext cx="3019048" cy="628571"/>
        </a:xfrm>
        <a:prstGeom prst="rect">
          <a:avLst/>
        </a:prstGeom>
      </xdr:spPr>
    </xdr:pic>
    <xdr:clientData/>
  </xdr:twoCellAnchor>
  <xdr:twoCellAnchor editAs="oneCell">
    <xdr:from>
      <xdr:col>11</xdr:col>
      <xdr:colOff>438150</xdr:colOff>
      <xdr:row>32</xdr:row>
      <xdr:rowOff>0</xdr:rowOff>
    </xdr:from>
    <xdr:to>
      <xdr:col>20</xdr:col>
      <xdr:colOff>589674</xdr:colOff>
      <xdr:row>48</xdr:row>
      <xdr:rowOff>190092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BF17E18-D93B-446F-9B66-2C995E1DD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39375" y="6172200"/>
          <a:ext cx="7009524" cy="32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45</xdr:row>
      <xdr:rowOff>182355</xdr:rowOff>
    </xdr:from>
    <xdr:to>
      <xdr:col>16</xdr:col>
      <xdr:colOff>113298</xdr:colOff>
      <xdr:row>55</xdr:row>
      <xdr:rowOff>161925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9E5825C-3830-47B6-B37F-0F8FAC47BA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16731"/>
        <a:stretch/>
      </xdr:blipFill>
      <xdr:spPr>
        <a:xfrm>
          <a:off x="8143875" y="8754855"/>
          <a:ext cx="5218698" cy="1894095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600075</xdr:colOff>
      <xdr:row>14</xdr:row>
      <xdr:rowOff>19050</xdr:rowOff>
    </xdr:from>
    <xdr:to>
      <xdr:col>20</xdr:col>
      <xdr:colOff>84742</xdr:colOff>
      <xdr:row>37</xdr:row>
      <xdr:rowOff>85162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3292EF3-E7FA-4CA7-8CF3-FD053CF36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77300" y="2714625"/>
          <a:ext cx="7866667" cy="45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2</xdr:row>
      <xdr:rowOff>95250</xdr:rowOff>
    </xdr:from>
    <xdr:to>
      <xdr:col>9</xdr:col>
      <xdr:colOff>676275</xdr:colOff>
      <xdr:row>29</xdr:row>
      <xdr:rowOff>95251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C4F6C8-77DB-430C-B124-06E653A0AA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211" t="1172" r="28175" b="6499"/>
        <a:stretch/>
      </xdr:blipFill>
      <xdr:spPr>
        <a:xfrm>
          <a:off x="5295900" y="495300"/>
          <a:ext cx="4410075" cy="5200651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36</xdr:row>
      <xdr:rowOff>28575</xdr:rowOff>
    </xdr:from>
    <xdr:to>
      <xdr:col>8</xdr:col>
      <xdr:colOff>304075</xdr:colOff>
      <xdr:row>40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651ECC0-AF5B-473F-B3AF-39973B5966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4112"/>
        <a:stretch/>
      </xdr:blipFill>
      <xdr:spPr>
        <a:xfrm>
          <a:off x="2638425" y="6991350"/>
          <a:ext cx="5800000" cy="88582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41</xdr:row>
      <xdr:rowOff>76200</xdr:rowOff>
    </xdr:from>
    <xdr:to>
      <xdr:col>8</xdr:col>
      <xdr:colOff>18355</xdr:colOff>
      <xdr:row>42</xdr:row>
      <xdr:rowOff>161890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FC6D68B-1AF9-46F3-BDF0-ED8BE0BD6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90800" y="7972425"/>
          <a:ext cx="5561905" cy="27619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43</xdr:row>
      <xdr:rowOff>123825</xdr:rowOff>
    </xdr:from>
    <xdr:to>
      <xdr:col>8</xdr:col>
      <xdr:colOff>332644</xdr:colOff>
      <xdr:row>58</xdr:row>
      <xdr:rowOff>142515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ABB7552-BB2C-4AF1-8438-47B6DF510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19375" y="8401050"/>
          <a:ext cx="5847619" cy="287619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61</xdr:row>
      <xdr:rowOff>28575</xdr:rowOff>
    </xdr:from>
    <xdr:to>
      <xdr:col>8</xdr:col>
      <xdr:colOff>685800</xdr:colOff>
      <xdr:row>65</xdr:row>
      <xdr:rowOff>171450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8AB89A-A9EE-4F5D-8FA5-D958A2EE8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38725" y="11801475"/>
          <a:ext cx="3609975" cy="904875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68</xdr:row>
      <xdr:rowOff>66675</xdr:rowOff>
    </xdr:from>
    <xdr:to>
      <xdr:col>8</xdr:col>
      <xdr:colOff>104095</xdr:colOff>
      <xdr:row>73</xdr:row>
      <xdr:rowOff>66556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9D704C6A-C360-4052-B8AC-D9736E972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00350" y="13182600"/>
          <a:ext cx="5438095" cy="9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73</xdr:row>
      <xdr:rowOff>76200</xdr:rowOff>
    </xdr:from>
    <xdr:to>
      <xdr:col>8</xdr:col>
      <xdr:colOff>94574</xdr:colOff>
      <xdr:row>84</xdr:row>
      <xdr:rowOff>142605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7AE4D86-BA14-4318-809E-EFA73C3A1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19400" y="14144625"/>
          <a:ext cx="5409524" cy="2161905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87</xdr:row>
      <xdr:rowOff>142875</xdr:rowOff>
    </xdr:from>
    <xdr:to>
      <xdr:col>5</xdr:col>
      <xdr:colOff>590208</xdr:colOff>
      <xdr:row>100</xdr:row>
      <xdr:rowOff>180640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E32DF01-9B9F-434A-8FFB-CFF2033E3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81500" y="16925925"/>
          <a:ext cx="2733333" cy="26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2390775</xdr:colOff>
      <xdr:row>103</xdr:row>
      <xdr:rowOff>38100</xdr:rowOff>
    </xdr:from>
    <xdr:to>
      <xdr:col>8</xdr:col>
      <xdr:colOff>37388</xdr:colOff>
      <xdr:row>133</xdr:row>
      <xdr:rowOff>8814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4E63BB8C-368F-4528-ABEA-393CD2318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152775" y="20040600"/>
          <a:ext cx="5695238" cy="568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12701</xdr:colOff>
      <xdr:row>3</xdr:row>
      <xdr:rowOff>44451</xdr:rowOff>
    </xdr:from>
    <xdr:to>
      <xdr:col>5</xdr:col>
      <xdr:colOff>730250</xdr:colOff>
      <xdr:row>8</xdr:row>
      <xdr:rowOff>143054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id="{8EC6CAAA-0E96-4FA4-86C7-1A8EA69D1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701" y="609601"/>
          <a:ext cx="3765549" cy="1051103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</xdr:colOff>
      <xdr:row>7</xdr:row>
      <xdr:rowOff>118407</xdr:rowOff>
    </xdr:from>
    <xdr:to>
      <xdr:col>13</xdr:col>
      <xdr:colOff>744888</xdr:colOff>
      <xdr:row>12</xdr:row>
      <xdr:rowOff>95033</xdr:rowOff>
    </xdr:to>
    <xdr:pic>
      <xdr:nvPicPr>
        <xdr:cNvPr id="18" name="Imagen 2">
          <a:extLst>
            <a:ext uri="{FF2B5EF4-FFF2-40B4-BE49-F238E27FC236}">
              <a16:creationId xmlns:a16="http://schemas.microsoft.com/office/drawing/2014/main" id="{4E71AADF-2137-4695-BB75-949560908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46700" y="1420157"/>
          <a:ext cx="5304188" cy="929126"/>
        </a:xfrm>
        <a:prstGeom prst="rect">
          <a:avLst/>
        </a:prstGeom>
      </xdr:spPr>
    </xdr:pic>
    <xdr:clientData/>
  </xdr:twoCellAnchor>
  <xdr:twoCellAnchor editAs="oneCell">
    <xdr:from>
      <xdr:col>6</xdr:col>
      <xdr:colOff>471181</xdr:colOff>
      <xdr:row>13</xdr:row>
      <xdr:rowOff>82550</xdr:rowOff>
    </xdr:from>
    <xdr:to>
      <xdr:col>15</xdr:col>
      <xdr:colOff>68805</xdr:colOff>
      <xdr:row>14</xdr:row>
      <xdr:rowOff>31750</xdr:rowOff>
    </xdr:to>
    <xdr:pic>
      <xdr:nvPicPr>
        <xdr:cNvPr id="24" name="Imagen 3">
          <a:extLst>
            <a:ext uri="{FF2B5EF4-FFF2-40B4-BE49-F238E27FC236}">
              <a16:creationId xmlns:a16="http://schemas.microsoft.com/office/drawing/2014/main" id="{2FFF6BAA-A2DB-4AF4-8A4D-2BEFC9DBD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3181" y="2489200"/>
          <a:ext cx="6455624" cy="139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95249</xdr:colOff>
      <xdr:row>2</xdr:row>
      <xdr:rowOff>180974</xdr:rowOff>
    </xdr:from>
    <xdr:to>
      <xdr:col>10</xdr:col>
      <xdr:colOff>990600</xdr:colOff>
      <xdr:row>6</xdr:row>
      <xdr:rowOff>85724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FDC150-487C-4E7C-AFEC-ECC1A9C4B2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2097" b="87903" l="2718" r="97854">
                      <a14:foregroundMark x1="5579" y1="38710" x2="5579" y2="38710"/>
                      <a14:foregroundMark x1="4292" y1="60484" x2="4292" y2="60484"/>
                      <a14:foregroundMark x1="95136" y1="59677" x2="95136" y2="59677"/>
                      <a14:foregroundMark x1="98569" y1="66935" x2="98569" y2="66935"/>
                      <a14:foregroundMark x1="4864" y1="83065" x2="4864" y2="83065"/>
                      <a14:foregroundMark x1="13877" y1="82258" x2="13877" y2="82258"/>
                      <a14:foregroundMark x1="95851" y1="76613" x2="95851" y2="76613"/>
                      <a14:foregroundMark x1="95994" y1="75000" x2="95994" y2="75000"/>
                      <a14:foregroundMark x1="95994" y1="73387" x2="95994" y2="73387"/>
                      <a14:foregroundMark x1="95994" y1="29032" x2="95994" y2="29032"/>
                      <a14:foregroundMark x1="95994" y1="22581" x2="95994" y2="22581"/>
                      <a14:foregroundMark x1="95851" y1="16935" x2="95851" y2="16935"/>
                      <a14:foregroundMark x1="95422" y1="15323" x2="88841" y2="16129"/>
                      <a14:foregroundMark x1="34478" y1="29032" x2="34478" y2="29032"/>
                      <a14:foregroundMark x1="4006" y1="20968" x2="93419" y2="23387"/>
                      <a14:foregroundMark x1="96137" y1="19355" x2="55079" y2="15323"/>
                      <a14:foregroundMark x1="79828" y1="16129" x2="68383" y2="16935"/>
                      <a14:foregroundMark x1="68383" y1="16935" x2="68383" y2="16935"/>
                      <a14:foregroundMark x1="74106" y1="14516" x2="58655" y2="14516"/>
                      <a14:foregroundMark x1="3004" y1="12903" x2="5150" y2="25000"/>
                      <a14:foregroundMark x1="4006" y1="54032" x2="4006" y2="54032"/>
                      <a14:foregroundMark x1="9299" y1="39516" x2="9299" y2="39516"/>
                      <a14:foregroundMark x1="7582" y1="39516" x2="12589" y2="39516"/>
                      <a14:foregroundMark x1="12732" y1="38710" x2="17310" y2="38710"/>
                      <a14:foregroundMark x1="62583" y1="38710" x2="79971" y2="38710"/>
                      <a14:foregroundMark x1="17310" y1="38710" x2="39524" y2="38710"/>
                      <a14:foregroundMark x1="79971" y1="38710" x2="92132" y2="37903"/>
                      <a14:foregroundMark x1="92132" y1="37903" x2="92847" y2="37903"/>
                      <a14:foregroundMark x1="95422" y1="87097" x2="5007" y2="83871"/>
                      <a14:foregroundMark x1="3720" y1="78226" x2="7868" y2="83065"/>
                      <a14:foregroundMark x1="3290" y1="75000" x2="5579" y2="80645"/>
                      <a14:foregroundMark x1="6009" y1="80645" x2="13162" y2="80645"/>
                      <a14:foregroundMark x1="11588" y1="82258" x2="30615" y2="81452"/>
                      <a14:foregroundMark x1="30615" y1="81452" x2="38484" y2="81452"/>
                      <a14:foregroundMark x1="93848" y1="79032" x2="39485" y2="84677"/>
                      <a14:foregroundMark x1="42346" y1="80645" x2="48212" y2="83871"/>
                      <a14:foregroundMark x1="97282" y1="81452" x2="95279" y2="81452"/>
                      <a14:foregroundMark x1="96710" y1="15323" x2="69671" y2="16129"/>
                      <a14:foregroundMark x1="72389" y1="13710" x2="94421" y2="13710"/>
                      <a14:foregroundMark x1="94421" y1="13710" x2="96567" y2="14516"/>
                      <a14:foregroundMark x1="96567" y1="25806" x2="96280" y2="39516"/>
                      <a14:foregroundMark x1="38627" y1="83065" x2="45923" y2="87903"/>
                      <a14:foregroundMark x1="45923" y1="87903" x2="51645" y2="87903"/>
                      <a14:foregroundMark x1="51645" y1="87903" x2="40200" y2="81452"/>
                      <a14:foregroundMark x1="95279" y1="54032" x2="95279" y2="54032"/>
                      <a14:backgroundMark x1="41059" y1="50000" x2="41907" y2="50256"/>
                      <a14:backgroundMark x1="42060" y1="52419" x2="42154" y2="52442"/>
                      <a14:backgroundMark x1="42242" y1="53226" x2="40916" y2="53226"/>
                      <a14:backgroundMark x1="43205" y1="54839" x2="48655" y2="55637"/>
                      <a14:backgroundMark x1="48563" y1="56452" x2="43348" y2="56452"/>
                      <a14:backgroundMark x1="45637" y1="49194" x2="49382" y2="49194"/>
                      <a14:backgroundMark x1="44349" y1="45968" x2="48641" y2="45968"/>
                      <a14:backgroundMark x1="43205" y1="44355" x2="49929" y2="44355"/>
                      <a14:backgroundMark x1="43777" y1="43548" x2="50020" y2="43548"/>
                      <a14:backgroundMark x1="41488" y1="50000" x2="49291" y2="50000"/>
                      <a14:backgroundMark x1="47496" y1="50000" x2="49291" y2="50000"/>
                      <a14:backgroundMark x1="45207" y1="48387" x2="42918" y2="47581"/>
                      <a14:backgroundMark x1="44063" y1="49194" x2="41059" y2="49194"/>
                      <a14:backgroundMark x1="43491" y1="53226" x2="41917" y2="54839"/>
                      <a14:backgroundMark x1="44063" y1="47581" x2="41488" y2="46774"/>
                      <a14:backgroundMark x1="43348" y1="45968" x2="41059" y2="46774"/>
                      <a14:backgroundMark x1="41059" y1="45161" x2="43062" y2="44355"/>
                      <a14:backgroundMark x1="42203" y1="52419" x2="41059" y2="52419"/>
                      <a14:backgroundMark x1="43062" y1="55645" x2="41202" y2="57258"/>
                      <a14:backgroundMark x1="43205" y1="58065" x2="41345" y2="56452"/>
                      <a14:backgroundMark x1="41345" y1="56452" x2="40773" y2="56452"/>
                      <a14:backgroundMark x1="41917" y1="54839" x2="40629" y2="54839"/>
                      <a14:backgroundMark x1="43348" y1="44355" x2="42489" y2="44355"/>
                      <a14:backgroundMark x1="42489" y1="44355" x2="41059" y2="44355"/>
                      <a14:backgroundMark x1="48641" y1="58065" x2="54649" y2="55645"/>
                      <a14:backgroundMark x1="48069" y1="48387" x2="54220" y2="50806"/>
                      <a14:backgroundMark x1="48069" y1="50000" x2="54649" y2="48387"/>
                      <a14:backgroundMark x1="49070" y1="48387" x2="54220" y2="48387"/>
                      <a14:backgroundMark x1="50930" y1="45161" x2="55937" y2="46774"/>
                      <a14:backgroundMark x1="48927" y1="46774" x2="55079" y2="46774"/>
                      <a14:backgroundMark x1="50358" y1="46774" x2="56223" y2="46774"/>
                      <a14:backgroundMark x1="51788" y1="46774" x2="58226" y2="45968"/>
                      <a14:backgroundMark x1="58226" y1="45968" x2="40343" y2="45968"/>
                      <a14:backgroundMark x1="39771" y1="45968" x2="56509" y2="45968"/>
                      <a14:backgroundMark x1="57225" y1="44355" x2="50358" y2="44355"/>
                      <a14:backgroundMark x1="50644" y1="44355" x2="61946" y2="44355"/>
                      <a14:backgroundMark x1="56366" y1="42742" x2="56366" y2="42742"/>
                      <a14:backgroundMark x1="56366" y1="42742" x2="49785" y2="42742"/>
                      <a14:backgroundMark x1="56509" y1="44355" x2="61660" y2="43548"/>
                      <a14:backgroundMark x1="61660" y1="43548" x2="56509" y2="44355"/>
                      <a14:backgroundMark x1="56652" y1="44355" x2="56652" y2="44355"/>
                      <a14:backgroundMark x1="57225" y1="43548" x2="57225" y2="43548"/>
                      <a14:backgroundMark x1="57225" y1="43548" x2="57225" y2="43548"/>
                      <a14:backgroundMark x1="57368" y1="42742" x2="60229" y2="42742"/>
                      <a14:backgroundMark x1="56366" y1="42742" x2="58512" y2="42742"/>
                      <a14:backgroundMark x1="60944" y1="48387" x2="53219" y2="48387"/>
                      <a14:backgroundMark x1="53791" y1="48387" x2="61087" y2="46774"/>
                      <a14:backgroundMark x1="62089" y1="46774" x2="51931" y2="54032"/>
                      <a14:backgroundMark x1="54220" y1="54032" x2="59943" y2="54032"/>
                      <a14:backgroundMark x1="61087" y1="51613" x2="55794" y2="51613"/>
                      <a14:backgroundMark x1="59800" y1="51613" x2="62089" y2="51613"/>
                      <a14:backgroundMark x1="49642" y1="58871" x2="51216" y2="58065"/>
                    </a14:backgroundRemoval>
                  </a14:imgEffect>
                </a14:imgLayer>
              </a14:imgProps>
            </a:ext>
          </a:extLst>
        </a:blip>
        <a:srcRect l="845" t="8252" r="845" b="7132"/>
        <a:stretch/>
      </xdr:blipFill>
      <xdr:spPr>
        <a:xfrm>
          <a:off x="4943474" y="581024"/>
          <a:ext cx="4267201" cy="676275"/>
        </a:xfrm>
        <a:prstGeom prst="rect">
          <a:avLst/>
        </a:prstGeom>
      </xdr:spPr>
    </xdr:pic>
    <xdr:clientData/>
  </xdr:twoCellAnchor>
  <xdr:oneCellAnchor>
    <xdr:from>
      <xdr:col>7</xdr:col>
      <xdr:colOff>361950</xdr:colOff>
      <xdr:row>9</xdr:row>
      <xdr:rowOff>28575</xdr:rowOff>
    </xdr:from>
    <xdr:ext cx="582467" cy="3169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107DBF40-1063-4919-A98D-CC83163C2C31}"/>
                </a:ext>
              </a:extLst>
            </xdr:cNvPr>
            <xdr:cNvSpPr txBox="1"/>
          </xdr:nvSpPr>
          <xdr:spPr>
            <a:xfrm>
              <a:off x="1123950" y="6086475"/>
              <a:ext cx="582467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𝛿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300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107DBF40-1063-4919-A98D-CC83163C2C31}"/>
                </a:ext>
              </a:extLst>
            </xdr:cNvPr>
            <xdr:cNvSpPr txBox="1"/>
          </xdr:nvSpPr>
          <xdr:spPr>
            <a:xfrm>
              <a:off x="1123950" y="6086475"/>
              <a:ext cx="582467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𝛿_</a:t>
              </a:r>
              <a:r>
                <a:rPr lang="es-ES" sz="1100" b="0" i="0">
                  <a:latin typeface="Cambria Math" panose="02040503050406030204" pitchFamily="18" charset="0"/>
                </a:rPr>
                <a:t>𝑆=𝐿/300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9</xdr:col>
      <xdr:colOff>57150</xdr:colOff>
      <xdr:row>9</xdr:row>
      <xdr:rowOff>28575</xdr:rowOff>
    </xdr:from>
    <xdr:ext cx="941668" cy="3390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7E74EACC-80F8-4858-BEA0-97B22DD228E8}"/>
                </a:ext>
              </a:extLst>
            </xdr:cNvPr>
            <xdr:cNvSpPr txBox="1"/>
          </xdr:nvSpPr>
          <xdr:spPr>
            <a:xfrm>
              <a:off x="2943225" y="6134100"/>
              <a:ext cx="941668" cy="3390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𝛿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5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384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</a:rPr>
                      <m:t>∗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𝑞</m:t>
                        </m:r>
                        <m:sSup>
                          <m:sSup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4</m:t>
                            </m:r>
                          </m:sup>
                        </m:sSup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𝐸𝐼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7E74EACC-80F8-4858-BEA0-97B22DD228E8}"/>
                </a:ext>
              </a:extLst>
            </xdr:cNvPr>
            <xdr:cNvSpPr txBox="1"/>
          </xdr:nvSpPr>
          <xdr:spPr>
            <a:xfrm>
              <a:off x="2943225" y="6134100"/>
              <a:ext cx="941668" cy="3390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𝛿_</a:t>
              </a:r>
              <a:r>
                <a:rPr lang="es-ES" sz="1100" b="0" i="0">
                  <a:latin typeface="Cambria Math" panose="02040503050406030204" pitchFamily="18" charset="0"/>
                </a:rPr>
                <a:t>𝑅=5/384∗(𝑞𝐿^4)/𝐸𝐼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6</xdr:col>
      <xdr:colOff>164306</xdr:colOff>
      <xdr:row>13</xdr:row>
      <xdr:rowOff>47625</xdr:rowOff>
    </xdr:from>
    <xdr:to>
      <xdr:col>7</xdr:col>
      <xdr:colOff>1335312</xdr:colOff>
      <xdr:row>22</xdr:row>
      <xdr:rowOff>104775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5F42C4B-08E1-4800-839F-9E2F8E6246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43" t="13514" r="13143" b="13063"/>
        <a:stretch/>
      </xdr:blipFill>
      <xdr:spPr bwMode="auto">
        <a:xfrm>
          <a:off x="4926806" y="2678906"/>
          <a:ext cx="1409131" cy="1783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28576</xdr:colOff>
      <xdr:row>12</xdr:row>
      <xdr:rowOff>15704</xdr:rowOff>
    </xdr:from>
    <xdr:to>
      <xdr:col>8</xdr:col>
      <xdr:colOff>714375</xdr:colOff>
      <xdr:row>14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8DCC2A-C773-4B87-892D-DEB1D8378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19776" y="2454104"/>
          <a:ext cx="685799" cy="527221"/>
        </a:xfrm>
        <a:prstGeom prst="rect">
          <a:avLst/>
        </a:prstGeom>
      </xdr:spPr>
    </xdr:pic>
    <xdr:clientData/>
  </xdr:twoCellAnchor>
  <xdr:oneCellAnchor>
    <xdr:from>
      <xdr:col>11</xdr:col>
      <xdr:colOff>19050</xdr:colOff>
      <xdr:row>2</xdr:row>
      <xdr:rowOff>152400</xdr:rowOff>
    </xdr:from>
    <xdr:ext cx="4305300" cy="590550"/>
    <xdr:pic>
      <xdr:nvPicPr>
        <xdr:cNvPr id="7" name="Imagen 6">
          <a:extLst>
            <a:ext uri="{FF2B5EF4-FFF2-40B4-BE49-F238E27FC236}">
              <a16:creationId xmlns:a16="http://schemas.microsoft.com/office/drawing/2014/main" id="{8D31E5F8-D2F4-404B-91A8-138AC3E78B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2097" b="87903" l="2718" r="97854">
                      <a14:foregroundMark x1="5579" y1="38710" x2="5579" y2="38710"/>
                      <a14:foregroundMark x1="4292" y1="60484" x2="4292" y2="60484"/>
                      <a14:foregroundMark x1="95136" y1="59677" x2="95136" y2="59677"/>
                      <a14:foregroundMark x1="98569" y1="66935" x2="98569" y2="66935"/>
                      <a14:foregroundMark x1="4864" y1="83065" x2="4864" y2="83065"/>
                      <a14:foregroundMark x1="13877" y1="82258" x2="13877" y2="82258"/>
                      <a14:foregroundMark x1="95851" y1="76613" x2="95851" y2="76613"/>
                      <a14:foregroundMark x1="95994" y1="75000" x2="95994" y2="75000"/>
                      <a14:foregroundMark x1="95994" y1="73387" x2="95994" y2="73387"/>
                      <a14:foregroundMark x1="95994" y1="29032" x2="95994" y2="29032"/>
                      <a14:foregroundMark x1="95994" y1="22581" x2="95994" y2="22581"/>
                      <a14:foregroundMark x1="95851" y1="16935" x2="95851" y2="16935"/>
                      <a14:foregroundMark x1="95422" y1="15323" x2="88841" y2="16129"/>
                      <a14:foregroundMark x1="34478" y1="29032" x2="34478" y2="29032"/>
                      <a14:foregroundMark x1="4006" y1="20968" x2="93419" y2="23387"/>
                      <a14:foregroundMark x1="96137" y1="19355" x2="55079" y2="15323"/>
                      <a14:foregroundMark x1="79828" y1="16129" x2="68383" y2="16935"/>
                      <a14:foregroundMark x1="68383" y1="16935" x2="68383" y2="16935"/>
                      <a14:foregroundMark x1="74106" y1="14516" x2="58655" y2="14516"/>
                      <a14:foregroundMark x1="3004" y1="12903" x2="5150" y2="25000"/>
                      <a14:foregroundMark x1="4006" y1="54032" x2="4006" y2="54032"/>
                      <a14:foregroundMark x1="9299" y1="39516" x2="9299" y2="39516"/>
                      <a14:foregroundMark x1="7582" y1="39516" x2="12589" y2="39516"/>
                      <a14:foregroundMark x1="12732" y1="38710" x2="17310" y2="38710"/>
                      <a14:foregroundMark x1="62583" y1="38710" x2="79971" y2="38710"/>
                      <a14:foregroundMark x1="17310" y1="38710" x2="39524" y2="38710"/>
                      <a14:foregroundMark x1="79971" y1="38710" x2="92132" y2="37903"/>
                      <a14:foregroundMark x1="92132" y1="37903" x2="92847" y2="37903"/>
                      <a14:foregroundMark x1="95422" y1="87097" x2="5007" y2="83871"/>
                      <a14:foregroundMark x1="3720" y1="78226" x2="7868" y2="83065"/>
                      <a14:foregroundMark x1="3290" y1="75000" x2="5579" y2="80645"/>
                      <a14:foregroundMark x1="6009" y1="80645" x2="13162" y2="80645"/>
                      <a14:foregroundMark x1="11588" y1="82258" x2="30615" y2="81452"/>
                      <a14:foregroundMark x1="30615" y1="81452" x2="38484" y2="81452"/>
                      <a14:foregroundMark x1="93848" y1="79032" x2="39485" y2="84677"/>
                      <a14:foregroundMark x1="42346" y1="80645" x2="48212" y2="83871"/>
                      <a14:foregroundMark x1="97282" y1="81452" x2="95279" y2="81452"/>
                      <a14:foregroundMark x1="96710" y1="15323" x2="69671" y2="16129"/>
                      <a14:foregroundMark x1="72389" y1="13710" x2="94421" y2="13710"/>
                      <a14:foregroundMark x1="94421" y1="13710" x2="96567" y2="14516"/>
                      <a14:foregroundMark x1="96567" y1="25806" x2="96280" y2="39516"/>
                      <a14:foregroundMark x1="38627" y1="83065" x2="45923" y2="87903"/>
                      <a14:foregroundMark x1="45923" y1="87903" x2="51645" y2="87903"/>
                      <a14:foregroundMark x1="51645" y1="87903" x2="40200" y2="81452"/>
                      <a14:foregroundMark x1="95279" y1="54032" x2="95279" y2="54032"/>
                      <a14:backgroundMark x1="41059" y1="50000" x2="41907" y2="50256"/>
                      <a14:backgroundMark x1="42060" y1="52419" x2="42154" y2="52442"/>
                      <a14:backgroundMark x1="42242" y1="53226" x2="40916" y2="53226"/>
                      <a14:backgroundMark x1="43205" y1="54839" x2="48655" y2="55637"/>
                      <a14:backgroundMark x1="48563" y1="56452" x2="43348" y2="56452"/>
                      <a14:backgroundMark x1="45637" y1="49194" x2="49382" y2="49194"/>
                      <a14:backgroundMark x1="44349" y1="45968" x2="48641" y2="45968"/>
                      <a14:backgroundMark x1="43205" y1="44355" x2="49929" y2="44355"/>
                      <a14:backgroundMark x1="43777" y1="43548" x2="50020" y2="43548"/>
                      <a14:backgroundMark x1="41488" y1="50000" x2="49291" y2="50000"/>
                      <a14:backgroundMark x1="47496" y1="50000" x2="49291" y2="50000"/>
                      <a14:backgroundMark x1="45207" y1="48387" x2="42918" y2="47581"/>
                      <a14:backgroundMark x1="44063" y1="49194" x2="41059" y2="49194"/>
                      <a14:backgroundMark x1="43491" y1="53226" x2="41917" y2="54839"/>
                      <a14:backgroundMark x1="44063" y1="47581" x2="41488" y2="46774"/>
                      <a14:backgroundMark x1="43348" y1="45968" x2="41059" y2="46774"/>
                      <a14:backgroundMark x1="41059" y1="45161" x2="43062" y2="44355"/>
                      <a14:backgroundMark x1="42203" y1="52419" x2="41059" y2="52419"/>
                      <a14:backgroundMark x1="43062" y1="55645" x2="41202" y2="57258"/>
                      <a14:backgroundMark x1="43205" y1="58065" x2="41345" y2="56452"/>
                      <a14:backgroundMark x1="41345" y1="56452" x2="40773" y2="56452"/>
                      <a14:backgroundMark x1="41917" y1="54839" x2="40629" y2="54839"/>
                      <a14:backgroundMark x1="43348" y1="44355" x2="42489" y2="44355"/>
                      <a14:backgroundMark x1="42489" y1="44355" x2="41059" y2="44355"/>
                      <a14:backgroundMark x1="48641" y1="58065" x2="54649" y2="55645"/>
                      <a14:backgroundMark x1="48069" y1="48387" x2="54220" y2="50806"/>
                      <a14:backgroundMark x1="48069" y1="50000" x2="54649" y2="48387"/>
                      <a14:backgroundMark x1="49070" y1="48387" x2="54220" y2="48387"/>
                      <a14:backgroundMark x1="50930" y1="45161" x2="55937" y2="46774"/>
                      <a14:backgroundMark x1="48927" y1="46774" x2="55079" y2="46774"/>
                      <a14:backgroundMark x1="50358" y1="46774" x2="56223" y2="46774"/>
                      <a14:backgroundMark x1="51788" y1="46774" x2="58226" y2="45968"/>
                      <a14:backgroundMark x1="58226" y1="45968" x2="40343" y2="45968"/>
                      <a14:backgroundMark x1="39771" y1="45968" x2="56509" y2="45968"/>
                      <a14:backgroundMark x1="57225" y1="44355" x2="50358" y2="44355"/>
                      <a14:backgroundMark x1="50644" y1="44355" x2="61946" y2="44355"/>
                      <a14:backgroundMark x1="56366" y1="42742" x2="56366" y2="42742"/>
                      <a14:backgroundMark x1="56366" y1="42742" x2="49785" y2="42742"/>
                      <a14:backgroundMark x1="56509" y1="44355" x2="61660" y2="43548"/>
                      <a14:backgroundMark x1="61660" y1="43548" x2="56509" y2="44355"/>
                      <a14:backgroundMark x1="56652" y1="44355" x2="56652" y2="44355"/>
                      <a14:backgroundMark x1="57225" y1="43548" x2="57225" y2="43548"/>
                      <a14:backgroundMark x1="57225" y1="43548" x2="57225" y2="43548"/>
                      <a14:backgroundMark x1="57368" y1="42742" x2="60229" y2="42742"/>
                      <a14:backgroundMark x1="56366" y1="42742" x2="58512" y2="42742"/>
                      <a14:backgroundMark x1="60944" y1="48387" x2="53219" y2="48387"/>
                      <a14:backgroundMark x1="53791" y1="48387" x2="61087" y2="46774"/>
                      <a14:backgroundMark x1="62089" y1="46774" x2="51931" y2="54032"/>
                      <a14:backgroundMark x1="54220" y1="54032" x2="59943" y2="54032"/>
                      <a14:backgroundMark x1="61087" y1="51613" x2="55794" y2="51613"/>
                      <a14:backgroundMark x1="59800" y1="51613" x2="62089" y2="51613"/>
                      <a14:backgroundMark x1="49642" y1="58871" x2="51216" y2="58065"/>
                    </a14:backgroundRemoval>
                  </a14:imgEffect>
                </a14:imgLayer>
              </a14:imgProps>
            </a:ext>
          </a:extLst>
        </a:blip>
        <a:srcRect l="845" t="8252" r="845" b="7132"/>
        <a:stretch/>
      </xdr:blipFill>
      <xdr:spPr>
        <a:xfrm>
          <a:off x="9115425" y="561975"/>
          <a:ext cx="4305300" cy="590550"/>
        </a:xfrm>
        <a:prstGeom prst="rect">
          <a:avLst/>
        </a:prstGeom>
      </xdr:spPr>
    </xdr:pic>
    <xdr:clientData/>
  </xdr:oneCellAnchor>
  <xdr:oneCellAnchor>
    <xdr:from>
      <xdr:col>11</xdr:col>
      <xdr:colOff>123825</xdr:colOff>
      <xdr:row>9</xdr:row>
      <xdr:rowOff>85725</xdr:rowOff>
    </xdr:from>
    <xdr:ext cx="2947089" cy="28713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A85BBF6B-B4D3-490E-9C99-572D05137ED9}"/>
                </a:ext>
              </a:extLst>
            </xdr:cNvPr>
            <xdr:cNvSpPr txBox="1"/>
          </xdr:nvSpPr>
          <xdr:spPr>
            <a:xfrm>
              <a:off x="9220200" y="2181225"/>
              <a:ext cx="2947089" cy="287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s-CO" sz="12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𝜎</m:t>
                  </m:r>
                  <m:r>
                    <a:rPr lang="es-ES" sz="12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es-ES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s-ES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𝑀𝐶</m:t>
                      </m:r>
                    </m:num>
                    <m:den>
                      <m:r>
                        <a:rPr lang="es-ES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𝐼</m:t>
                      </m:r>
                    </m:den>
                  </m:f>
                  <m:r>
                    <a:rPr lang="es-ES" sz="12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ES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s-ES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𝑀</m:t>
                      </m:r>
                    </m:num>
                    <m:den>
                      <m:r>
                        <a:rPr lang="es-ES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𝑊</m:t>
                      </m:r>
                      <m:r>
                        <a:rPr lang="es-CO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 (</m:t>
                      </m:r>
                      <m:r>
                        <a:rPr lang="es-CO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𝑆𝑥</m:t>
                      </m:r>
                      <m:r>
                        <a:rPr lang="es-CO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den>
                  </m:f>
                  <m:r>
                    <a:rPr lang="es-ES" sz="12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→</m:t>
                  </m:r>
                  <m:r>
                    <a:rPr lang="es-ES" sz="12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𝑊</m:t>
                  </m:r>
                  <m:d>
                    <m:dPr>
                      <m:ctrlPr>
                        <a:rPr lang="es-CO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s-CO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𝑆𝑥</m:t>
                      </m:r>
                    </m:e>
                  </m:d>
                  <m:r>
                    <a:rPr lang="es-ES" sz="12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ES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s-ES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𝑀</m:t>
                      </m:r>
                    </m:num>
                    <m:den>
                      <m:r>
                        <a:rPr lang="es-ES" sz="12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𝜎</m:t>
                      </m:r>
                    </m:den>
                  </m:f>
                  <m:r>
                    <a:rPr lang="es-ES" sz="12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→</m:t>
                  </m:r>
                  <m:r>
                    <a:rPr lang="es-CO" sz="12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= </m:t>
                  </m:r>
                  <m:r>
                    <a:rPr lang="es-E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𝑊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(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𝑆𝑥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r>
                <a:rPr lang="es-CO" sz="1200"/>
                <a:t> =</a:t>
              </a:r>
            </a:p>
          </xdr:txBody>
        </xdr:sp>
      </mc:Choice>
      <mc:Fallback xmlns="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A85BBF6B-B4D3-490E-9C99-572D05137ED9}"/>
                </a:ext>
              </a:extLst>
            </xdr:cNvPr>
            <xdr:cNvSpPr txBox="1"/>
          </xdr:nvSpPr>
          <xdr:spPr>
            <a:xfrm>
              <a:off x="9220200" y="2181225"/>
              <a:ext cx="2947089" cy="287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E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𝑀𝐶/𝐼=𝑀/(𝑊</a:t>
              </a:r>
              <a:r>
                <a:rPr lang="es-CO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(𝑆𝑥)</a:t>
              </a:r>
              <a:r>
                <a:rPr lang="es-E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)→𝑊</a:t>
              </a:r>
              <a:r>
                <a:rPr lang="es-CO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(𝑆𝑥)</a:t>
              </a:r>
              <a:r>
                <a:rPr lang="es-E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=𝑀/𝜎→</a:t>
              </a:r>
              <a:r>
                <a:rPr lang="es-CO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= 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𝑊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(𝑆𝑥)</a:t>
              </a:r>
              <a:r>
                <a:rPr lang="es-CO" sz="1200"/>
                <a:t> =</a:t>
              </a:r>
            </a:p>
          </xdr:txBody>
        </xdr:sp>
      </mc:Fallback>
    </mc:AlternateContent>
    <xdr:clientData/>
  </xdr:oneCellAnchor>
  <xdr:oneCellAnchor>
    <xdr:from>
      <xdr:col>11</xdr:col>
      <xdr:colOff>47625</xdr:colOff>
      <xdr:row>12</xdr:row>
      <xdr:rowOff>152400</xdr:rowOff>
    </xdr:from>
    <xdr:ext cx="1108115" cy="1400175"/>
    <xdr:pic>
      <xdr:nvPicPr>
        <xdr:cNvPr id="9" name="Imagen 8">
          <a:extLst>
            <a:ext uri="{FF2B5EF4-FFF2-40B4-BE49-F238E27FC236}">
              <a16:creationId xmlns:a16="http://schemas.microsoft.com/office/drawing/2014/main" id="{1111242F-4A82-44D9-8A15-83323B22BF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43" t="13514" r="13143" b="13063"/>
        <a:stretch/>
      </xdr:blipFill>
      <xdr:spPr bwMode="auto">
        <a:xfrm>
          <a:off x="9144000" y="2867025"/>
          <a:ext cx="110811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57151</xdr:colOff>
      <xdr:row>12</xdr:row>
      <xdr:rowOff>44279</xdr:rowOff>
    </xdr:from>
    <xdr:ext cx="685799" cy="527221"/>
    <xdr:pic>
      <xdr:nvPicPr>
        <xdr:cNvPr id="10" name="Imagen 9">
          <a:extLst>
            <a:ext uri="{FF2B5EF4-FFF2-40B4-BE49-F238E27FC236}">
              <a16:creationId xmlns:a16="http://schemas.microsoft.com/office/drawing/2014/main" id="{02A5015D-D9AD-4AA6-A0A8-64240500B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91826" y="2425529"/>
          <a:ext cx="685799" cy="527221"/>
        </a:xfrm>
        <a:prstGeom prst="rect">
          <a:avLst/>
        </a:prstGeom>
      </xdr:spPr>
    </xdr:pic>
    <xdr:clientData/>
  </xdr:oneCellAnchor>
  <xdr:oneCellAnchor>
    <xdr:from>
      <xdr:col>9</xdr:col>
      <xdr:colOff>677465</xdr:colOff>
      <xdr:row>32</xdr:row>
      <xdr:rowOff>36909</xdr:rowOff>
    </xdr:from>
    <xdr:ext cx="1013932" cy="317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07333959-091E-45F9-B6BD-B329223E0130}"/>
                </a:ext>
              </a:extLst>
            </xdr:cNvPr>
            <xdr:cNvSpPr txBox="1"/>
          </xdr:nvSpPr>
          <xdr:spPr>
            <a:xfrm>
              <a:off x="7221140" y="6009084"/>
              <a:ext cx="1013932" cy="317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𝜏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𝑄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𝐼𝑡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𝑉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𝑤𝐿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1" name="CuadroTexto 10">
              <a:extLst>
                <a:ext uri="{FF2B5EF4-FFF2-40B4-BE49-F238E27FC236}">
                  <a16:creationId xmlns:a16="http://schemas.microsoft.com/office/drawing/2014/main" id="{07333959-091E-45F9-B6BD-B329223E0130}"/>
                </a:ext>
              </a:extLst>
            </xdr:cNvPr>
            <xdr:cNvSpPr txBox="1"/>
          </xdr:nvSpPr>
          <xdr:spPr>
            <a:xfrm>
              <a:off x="7221140" y="6009084"/>
              <a:ext cx="1013932" cy="317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𝜏</a:t>
              </a:r>
              <a:r>
                <a:rPr lang="es-E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=𝑉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𝑄</a:t>
              </a:r>
              <a:r>
                <a:rPr lang="es-E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/𝐼𝑡;𝑉=𝑤𝐿/2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11</xdr:col>
      <xdr:colOff>180976</xdr:colOff>
      <xdr:row>26</xdr:row>
      <xdr:rowOff>66674</xdr:rowOff>
    </xdr:from>
    <xdr:to>
      <xdr:col>12</xdr:col>
      <xdr:colOff>485775</xdr:colOff>
      <xdr:row>35</xdr:row>
      <xdr:rowOff>85724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C741EF79-9676-45E4-B930-A3681DEE1FB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2" t="13514" r="13142" b="13063"/>
        <a:stretch/>
      </xdr:blipFill>
      <xdr:spPr bwMode="auto">
        <a:xfrm>
          <a:off x="9096376" y="4610099"/>
          <a:ext cx="1485899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225594</xdr:colOff>
      <xdr:row>33</xdr:row>
      <xdr:rowOff>90237</xdr:rowOff>
    </xdr:from>
    <xdr:to>
      <xdr:col>13</xdr:col>
      <xdr:colOff>1057778</xdr:colOff>
      <xdr:row>35</xdr:row>
      <xdr:rowOff>133238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6C43F90-F76D-462B-8FDA-87AC7DDCD4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264" t="49162" r="74781" b="11100"/>
        <a:stretch/>
      </xdr:blipFill>
      <xdr:spPr>
        <a:xfrm>
          <a:off x="11112669" y="6252912"/>
          <a:ext cx="832184" cy="404951"/>
        </a:xfrm>
        <a:prstGeom prst="rect">
          <a:avLst/>
        </a:prstGeom>
      </xdr:spPr>
    </xdr:pic>
    <xdr:clientData/>
  </xdr:twoCellAnchor>
  <xdr:twoCellAnchor editAs="oneCell">
    <xdr:from>
      <xdr:col>13</xdr:col>
      <xdr:colOff>215566</xdr:colOff>
      <xdr:row>31</xdr:row>
      <xdr:rowOff>90459</xdr:rowOff>
    </xdr:from>
    <xdr:to>
      <xdr:col>13</xdr:col>
      <xdr:colOff>1193132</xdr:colOff>
      <xdr:row>33</xdr:row>
      <xdr:rowOff>70185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A944615-43EE-4D34-BB18-0DDEED7350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3213" t="-1" r="60998" b="64602"/>
        <a:stretch/>
      </xdr:blipFill>
      <xdr:spPr>
        <a:xfrm>
          <a:off x="11109158" y="5589893"/>
          <a:ext cx="977566" cy="360726"/>
        </a:xfrm>
        <a:prstGeom prst="rect">
          <a:avLst/>
        </a:prstGeom>
      </xdr:spPr>
    </xdr:pic>
    <xdr:clientData/>
  </xdr:twoCellAnchor>
  <xdr:twoCellAnchor editAs="oneCell">
    <xdr:from>
      <xdr:col>13</xdr:col>
      <xdr:colOff>87048</xdr:colOff>
      <xdr:row>31</xdr:row>
      <xdr:rowOff>175679</xdr:rowOff>
    </xdr:from>
    <xdr:to>
      <xdr:col>13</xdr:col>
      <xdr:colOff>205823</xdr:colOff>
      <xdr:row>32</xdr:row>
      <xdr:rowOff>177334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C1DF1B39-10B5-4E2F-9B8E-33BDD9966B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1542" t="43930" r="74620" b="32702"/>
        <a:stretch/>
      </xdr:blipFill>
      <xdr:spPr>
        <a:xfrm>
          <a:off x="10980640" y="5675113"/>
          <a:ext cx="118775" cy="19215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1164166</xdr:colOff>
      <xdr:row>23</xdr:row>
      <xdr:rowOff>148167</xdr:rowOff>
    </xdr:from>
    <xdr:ext cx="132247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FC284324-29AB-42E4-801C-02C054E1BD6B}"/>
                </a:ext>
              </a:extLst>
            </xdr:cNvPr>
            <xdr:cNvSpPr txBox="1"/>
          </xdr:nvSpPr>
          <xdr:spPr>
            <a:xfrm>
              <a:off x="1926166" y="4540250"/>
              <a:ext cx="132247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𝑃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1=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𝑊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𝑢</m:t>
                            </m:r>
                          </m:sub>
                        </m:s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FC284324-29AB-42E4-801C-02C054E1BD6B}"/>
                </a:ext>
              </a:extLst>
            </xdr:cNvPr>
            <xdr:cNvSpPr txBox="1"/>
          </xdr:nvSpPr>
          <xdr:spPr>
            <a:xfrm>
              <a:off x="1926166" y="4540250"/>
              <a:ext cx="132247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𝑅</a:t>
              </a:r>
              <a:r>
                <a:rPr lang="es-CO" sz="1100" b="0" i="0">
                  <a:latin typeface="Cambria Math" panose="02040503050406030204" pitchFamily="18" charset="0"/>
                </a:rPr>
                <a:t>_</a:t>
              </a:r>
              <a:r>
                <a:rPr lang="es-ES" sz="1100" b="0" i="0">
                  <a:latin typeface="Cambria Math" panose="02040503050406030204" pitchFamily="18" charset="0"/>
                </a:rPr>
                <a:t>𝑎=𝑅_𝑏=𝑃1=(𝑊_𝑢 𝐿)/2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</xdr:col>
      <xdr:colOff>84667</xdr:colOff>
      <xdr:row>28</xdr:row>
      <xdr:rowOff>169332</xdr:rowOff>
    </xdr:from>
    <xdr:ext cx="3566584" cy="906275"/>
    <xdr:pic>
      <xdr:nvPicPr>
        <xdr:cNvPr id="5" name="Imagen 4">
          <a:extLst>
            <a:ext uri="{FF2B5EF4-FFF2-40B4-BE49-F238E27FC236}">
              <a16:creationId xmlns:a16="http://schemas.microsoft.com/office/drawing/2014/main" id="{71477316-CBE8-40C1-A796-A1D60BC486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8462" b="99231" l="2714" r="98539">
                      <a14:foregroundMark x1="4802" y1="45385" x2="4802" y2="45385"/>
                      <a14:foregroundMark x1="1461" y1="53846" x2="5541" y2="76597"/>
                      <a14:foregroundMark x1="9186" y1="59231" x2="17389" y2="59564"/>
                      <a14:foregroundMark x1="88345" y1="60285" x2="97912" y2="63846"/>
                      <a14:foregroundMark x1="3746" y1="88785" x2="2714" y2="51538"/>
                      <a14:foregroundMark x1="60349" y1="25083" x2="64157" y2="25935"/>
                      <a14:foregroundMark x1="57790" y1="24511" x2="58540" y2="24679"/>
                      <a14:foregroundMark x1="6681" y1="13077" x2="49251" y2="22600"/>
                      <a14:foregroundMark x1="70075" y1="24472" x2="89979" y2="17692"/>
                      <a14:foregroundMark x1="61360" y1="19231" x2="77453" y2="19231"/>
                      <a14:foregroundMark x1="39248" y1="19231" x2="59481" y2="19231"/>
                      <a14:foregroundMark x1="43006" y1="16923" x2="53653" y2="16923"/>
                      <a14:foregroundMark x1="53653" y1="16923" x2="45511" y2="9231"/>
                      <a14:foregroundMark x1="45511" y1="9231" x2="46973" y2="8462"/>
                      <a14:foregroundMark x1="98121" y1="74615" x2="98415" y2="84348"/>
                      <a14:foregroundMark x1="94154" y1="50000" x2="92484" y2="60000"/>
                      <a14:foregroundMark x1="94154" y1="51538" x2="90397" y2="53846"/>
                      <a14:foregroundMark x1="18774" y1="51639" x2="7516" y2="51538"/>
                      <a14:foregroundMark x1="93528" y1="52308" x2="63606" y2="52040"/>
                      <a14:foregroundMark x1="45786" y1="52308" x2="62422" y2="52308"/>
                      <a14:foregroundMark x1="45617" y1="53236" x2="66180" y2="60000"/>
                      <a14:foregroundMark x1="67432" y1="54615" x2="86013" y2="52308"/>
                      <a14:foregroundMark x1="86013" y1="52308" x2="82255" y2="54615"/>
                      <a14:foregroundMark x1="82255" y1="54615" x2="87891" y2="54615"/>
                      <a14:foregroundMark x1="41127" y1="55385" x2="18789" y2="55385"/>
                      <a14:foregroundMark x1="40501" y1="60000" x2="46138" y2="60000"/>
                      <a14:foregroundMark x1="18789" y1="52308" x2="46347" y2="58462"/>
                      <a14:foregroundMark x1="26722" y1="53077" x2="43424" y2="53077"/>
                      <a14:foregroundMark x1="44885" y1="54615" x2="46973" y2="54615"/>
                      <a14:foregroundMark x1="44259" y1="51538" x2="45303" y2="51538"/>
                      <a14:foregroundMark x1="6472" y1="58462" x2="7724" y2="80000"/>
                      <a14:foregroundMark x1="6889" y1="85385" x2="6889" y2="82308"/>
                      <a14:foregroundMark x1="94154" y1="76154" x2="94435" y2="85462"/>
                      <a14:foregroundMark x1="93528" y1="71538" x2="94781" y2="82308"/>
                      <a14:foregroundMark x1="96242" y1="85385" x2="96242" y2="85385"/>
                      <a14:foregroundMark x1="98330" y1="86154" x2="98330" y2="86154"/>
                      <a14:backgroundMark x1="47599" y1="32308" x2="56159" y2="31538"/>
                      <a14:backgroundMark x1="56159" y1="31538" x2="56576" y2="31538"/>
                      <a14:backgroundMark x1="47599" y1="35385" x2="57203" y2="36154"/>
                      <a14:backgroundMark x1="47390" y1="39231" x2="56994" y2="39231"/>
                      <a14:backgroundMark x1="57620" y1="30000" x2="59499" y2="30000"/>
                      <a14:backgroundMark x1="56994" y1="37692" x2="62422" y2="39231"/>
                      <a14:backgroundMark x1="47390" y1="38462" x2="43006" y2="39231"/>
                      <a14:backgroundMark x1="12526" y1="71538" x2="67223" y2="80000"/>
                      <a14:backgroundMark x1="67223" y1="80000" x2="75157" y2="79231"/>
                      <a14:backgroundMark x1="53027" y1="74615" x2="80793" y2="82308"/>
                      <a14:backgroundMark x1="76827" y1="76923" x2="90188" y2="79231"/>
                      <a14:backgroundMark x1="66842" y1="65558" x2="75992" y2="66154"/>
                      <a14:backgroundMark x1="65181" y1="65450" x2="65595" y2="65477"/>
                      <a14:backgroundMark x1="16910" y1="62308" x2="16991" y2="62313"/>
                      <a14:backgroundMark x1="86014" y1="65483" x2="87474" y2="65385"/>
                      <a14:backgroundMark x1="75992" y1="66154" x2="83487" y2="65652"/>
                      <a14:backgroundMark x1="14823" y1="96923" x2="20251" y2="93077"/>
                      <a14:backgroundMark x1="12735" y1="95385" x2="16910" y2="95385"/>
                      <a14:backgroundMark x1="46531" y1="44434" x2="46639" y2="44464"/>
                      <a14:backgroundMark x1="44992" y1="44004" x2="45535" y2="44156"/>
                      <a14:backgroundMark x1="33403" y1="40769" x2="37960" y2="42041"/>
                      <a14:backgroundMark x1="26305" y1="40769" x2="38205" y2="41538"/>
                      <a14:backgroundMark x1="62422" y1="36154" x2="69937" y2="35385"/>
                      <a14:backgroundMark x1="7966" y1="95385" x2="12944" y2="95385"/>
                      <a14:backgroundMark x1="7307" y1="95385" x2="7753" y2="95385"/>
                      <a14:backgroundMark x1="7893" y1="93931" x2="9603" y2="95385"/>
                      <a14:backgroundMark x1="6889" y1="93077" x2="7606" y2="93687"/>
                      <a14:backgroundMark x1="7554" y1="90000" x2="8351" y2="90000"/>
                      <a14:backgroundMark x1="6681" y1="90000" x2="7288" y2="90000"/>
                      <a14:backgroundMark x1="8768" y1="83077" x2="7516" y2="87692"/>
                      <a14:backgroundMark x1="87474" y1="95385" x2="97077" y2="96154"/>
                      <a14:backgroundMark x1="87891" y1="88462" x2="89353" y2="83077"/>
                      <a14:backgroundMark x1="88727" y1="79231" x2="90397" y2="85385"/>
                      <a14:backgroundMark x1="3758" y1="98462" x2="6681" y2="96923"/>
                      <a14:backgroundMark x1="3549" y1="95385" x2="5846" y2="98462"/>
                      <a14:backgroundMark x1="2505" y1="93846" x2="3758" y2="96154"/>
                      <a14:backgroundMark x1="94572" y1="95385" x2="99791" y2="95385"/>
                      <a14:backgroundMark x1="97077" y1="96923" x2="92276" y2="95385"/>
                    </a14:backgroundRemoval>
                  </a14:imgEffect>
                </a14:imgLayer>
              </a14:imgProps>
            </a:ext>
          </a:extLst>
        </a:blip>
        <a:srcRect l="2319" t="8544"/>
        <a:stretch/>
      </xdr:blipFill>
      <xdr:spPr>
        <a:xfrm>
          <a:off x="4677834" y="3989915"/>
          <a:ext cx="3566584" cy="906275"/>
        </a:xfrm>
        <a:prstGeom prst="rect">
          <a:avLst/>
        </a:prstGeom>
      </xdr:spPr>
    </xdr:pic>
    <xdr:clientData/>
  </xdr:oneCellAnchor>
  <xdr:oneCellAnchor>
    <xdr:from>
      <xdr:col>1</xdr:col>
      <xdr:colOff>1164166</xdr:colOff>
      <xdr:row>31</xdr:row>
      <xdr:rowOff>148167</xdr:rowOff>
    </xdr:from>
    <xdr:ext cx="1292084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6050A0AA-1379-42B8-8EE9-61015C1C2B99}"/>
                </a:ext>
              </a:extLst>
            </xdr:cNvPr>
            <xdr:cNvSpPr txBox="1"/>
          </xdr:nvSpPr>
          <xdr:spPr>
            <a:xfrm>
              <a:off x="5757333" y="4540250"/>
              <a:ext cx="1292084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𝑃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1=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𝑢</m:t>
                            </m:r>
                          </m:sub>
                        </m:s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6050A0AA-1379-42B8-8EE9-61015C1C2B99}"/>
                </a:ext>
              </a:extLst>
            </xdr:cNvPr>
            <xdr:cNvSpPr txBox="1"/>
          </xdr:nvSpPr>
          <xdr:spPr>
            <a:xfrm>
              <a:off x="5757333" y="4540250"/>
              <a:ext cx="1292084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𝑅</a:t>
              </a:r>
              <a:r>
                <a:rPr lang="es-CO" sz="1100" b="0" i="0">
                  <a:latin typeface="Cambria Math" panose="02040503050406030204" pitchFamily="18" charset="0"/>
                </a:rPr>
                <a:t>_</a:t>
              </a:r>
              <a:r>
                <a:rPr lang="es-ES" sz="1100" b="0" i="0">
                  <a:latin typeface="Cambria Math" panose="02040503050406030204" pitchFamily="18" charset="0"/>
                </a:rPr>
                <a:t>𝑎=𝑅_𝑏=𝑃1=(</a:t>
              </a:r>
              <a:r>
                <a:rPr lang="es-CO" sz="1100" b="0" i="0">
                  <a:latin typeface="Cambria Math" panose="02040503050406030204" pitchFamily="18" charset="0"/>
                </a:rPr>
                <a:t>𝑞</a:t>
              </a:r>
              <a:r>
                <a:rPr lang="es-ES" sz="1100" b="0" i="0">
                  <a:latin typeface="Cambria Math" panose="02040503050406030204" pitchFamily="18" charset="0"/>
                </a:rPr>
                <a:t>_𝑢 𝐿)/2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</xdr:col>
      <xdr:colOff>88901</xdr:colOff>
      <xdr:row>21</xdr:row>
      <xdr:rowOff>4232</xdr:rowOff>
    </xdr:from>
    <xdr:ext cx="3566584" cy="906275"/>
    <xdr:pic>
      <xdr:nvPicPr>
        <xdr:cNvPr id="7" name="Imagen 6">
          <a:extLst>
            <a:ext uri="{FF2B5EF4-FFF2-40B4-BE49-F238E27FC236}">
              <a16:creationId xmlns:a16="http://schemas.microsoft.com/office/drawing/2014/main" id="{31253A7C-9561-4331-BBDD-DB487DB886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8462" b="99231" l="2714" r="98539">
                      <a14:foregroundMark x1="4802" y1="45385" x2="4802" y2="45385"/>
                      <a14:foregroundMark x1="1461" y1="53846" x2="5541" y2="76597"/>
                      <a14:foregroundMark x1="9186" y1="59231" x2="17389" y2="59564"/>
                      <a14:foregroundMark x1="88345" y1="60285" x2="97912" y2="63846"/>
                      <a14:foregroundMark x1="3746" y1="88785" x2="2714" y2="51538"/>
                      <a14:foregroundMark x1="60349" y1="25083" x2="64157" y2="25935"/>
                      <a14:foregroundMark x1="57790" y1="24511" x2="58540" y2="24679"/>
                      <a14:foregroundMark x1="6681" y1="13077" x2="49251" y2="22600"/>
                      <a14:foregroundMark x1="70075" y1="24472" x2="89979" y2="17692"/>
                      <a14:foregroundMark x1="61360" y1="19231" x2="77453" y2="19231"/>
                      <a14:foregroundMark x1="39248" y1="19231" x2="59481" y2="19231"/>
                      <a14:foregroundMark x1="43006" y1="16923" x2="53653" y2="16923"/>
                      <a14:foregroundMark x1="53653" y1="16923" x2="45511" y2="9231"/>
                      <a14:foregroundMark x1="45511" y1="9231" x2="46973" y2="8462"/>
                      <a14:foregroundMark x1="98121" y1="74615" x2="98415" y2="84348"/>
                      <a14:foregroundMark x1="94154" y1="50000" x2="92484" y2="60000"/>
                      <a14:foregroundMark x1="94154" y1="51538" x2="90397" y2="53846"/>
                      <a14:foregroundMark x1="18774" y1="51639" x2="7516" y2="51538"/>
                      <a14:foregroundMark x1="93528" y1="52308" x2="63606" y2="52040"/>
                      <a14:foregroundMark x1="45786" y1="52308" x2="62422" y2="52308"/>
                      <a14:foregroundMark x1="45617" y1="53236" x2="66180" y2="60000"/>
                      <a14:foregroundMark x1="67432" y1="54615" x2="86013" y2="52308"/>
                      <a14:foregroundMark x1="86013" y1="52308" x2="82255" y2="54615"/>
                      <a14:foregroundMark x1="82255" y1="54615" x2="87891" y2="54615"/>
                      <a14:foregroundMark x1="41127" y1="55385" x2="18789" y2="55385"/>
                      <a14:foregroundMark x1="40501" y1="60000" x2="46138" y2="60000"/>
                      <a14:foregroundMark x1="18789" y1="52308" x2="46347" y2="58462"/>
                      <a14:foregroundMark x1="26722" y1="53077" x2="43424" y2="53077"/>
                      <a14:foregroundMark x1="44885" y1="54615" x2="46973" y2="54615"/>
                      <a14:foregroundMark x1="44259" y1="51538" x2="45303" y2="51538"/>
                      <a14:foregroundMark x1="6472" y1="58462" x2="7724" y2="80000"/>
                      <a14:foregroundMark x1="6889" y1="85385" x2="6889" y2="82308"/>
                      <a14:foregroundMark x1="94154" y1="76154" x2="94435" y2="85462"/>
                      <a14:foregroundMark x1="93528" y1="71538" x2="94781" y2="82308"/>
                      <a14:foregroundMark x1="96242" y1="85385" x2="96242" y2="85385"/>
                      <a14:foregroundMark x1="98330" y1="86154" x2="98330" y2="86154"/>
                      <a14:backgroundMark x1="47599" y1="32308" x2="56159" y2="31538"/>
                      <a14:backgroundMark x1="56159" y1="31538" x2="56576" y2="31538"/>
                      <a14:backgroundMark x1="47599" y1="35385" x2="57203" y2="36154"/>
                      <a14:backgroundMark x1="47390" y1="39231" x2="56994" y2="39231"/>
                      <a14:backgroundMark x1="57620" y1="30000" x2="59499" y2="30000"/>
                      <a14:backgroundMark x1="56994" y1="37692" x2="62422" y2="39231"/>
                      <a14:backgroundMark x1="47390" y1="38462" x2="43006" y2="39231"/>
                      <a14:backgroundMark x1="12526" y1="71538" x2="67223" y2="80000"/>
                      <a14:backgroundMark x1="67223" y1="80000" x2="75157" y2="79231"/>
                      <a14:backgroundMark x1="53027" y1="74615" x2="80793" y2="82308"/>
                      <a14:backgroundMark x1="76827" y1="76923" x2="90188" y2="79231"/>
                      <a14:backgroundMark x1="66842" y1="65558" x2="75992" y2="66154"/>
                      <a14:backgroundMark x1="65181" y1="65450" x2="65595" y2="65477"/>
                      <a14:backgroundMark x1="16910" y1="62308" x2="16991" y2="62313"/>
                      <a14:backgroundMark x1="86014" y1="65483" x2="87474" y2="65385"/>
                      <a14:backgroundMark x1="75992" y1="66154" x2="83487" y2="65652"/>
                      <a14:backgroundMark x1="14823" y1="96923" x2="20251" y2="93077"/>
                      <a14:backgroundMark x1="12735" y1="95385" x2="16910" y2="95385"/>
                      <a14:backgroundMark x1="46531" y1="44434" x2="46639" y2="44464"/>
                      <a14:backgroundMark x1="44992" y1="44004" x2="45535" y2="44156"/>
                      <a14:backgroundMark x1="33403" y1="40769" x2="37960" y2="42041"/>
                      <a14:backgroundMark x1="26305" y1="40769" x2="38205" y2="41538"/>
                      <a14:backgroundMark x1="62422" y1="36154" x2="69937" y2="35385"/>
                      <a14:backgroundMark x1="7966" y1="95385" x2="12944" y2="95385"/>
                      <a14:backgroundMark x1="7307" y1="95385" x2="7753" y2="95385"/>
                      <a14:backgroundMark x1="7893" y1="93931" x2="9603" y2="95385"/>
                      <a14:backgroundMark x1="6889" y1="93077" x2="7606" y2="93687"/>
                      <a14:backgroundMark x1="7554" y1="90000" x2="8351" y2="90000"/>
                      <a14:backgroundMark x1="6681" y1="90000" x2="7288" y2="90000"/>
                      <a14:backgroundMark x1="8768" y1="83077" x2="7516" y2="87692"/>
                      <a14:backgroundMark x1="87474" y1="95385" x2="97077" y2="96154"/>
                      <a14:backgroundMark x1="87891" y1="88462" x2="89353" y2="83077"/>
                      <a14:backgroundMark x1="88727" y1="79231" x2="90397" y2="85385"/>
                      <a14:backgroundMark x1="3758" y1="98462" x2="6681" y2="96923"/>
                      <a14:backgroundMark x1="3549" y1="95385" x2="5846" y2="98462"/>
                      <a14:backgroundMark x1="2505" y1="93846" x2="3758" y2="96154"/>
                      <a14:backgroundMark x1="94572" y1="95385" x2="99791" y2="95385"/>
                      <a14:backgroundMark x1="97077" y1="96923" x2="92276" y2="95385"/>
                    </a14:backgroundRemoval>
                  </a14:imgEffect>
                </a14:imgLayer>
              </a14:imgProps>
            </a:ext>
          </a:extLst>
        </a:blip>
        <a:srcRect l="2319" t="8544"/>
        <a:stretch/>
      </xdr:blipFill>
      <xdr:spPr>
        <a:xfrm>
          <a:off x="850901" y="4015315"/>
          <a:ext cx="3566584" cy="906275"/>
        </a:xfrm>
        <a:prstGeom prst="rect">
          <a:avLst/>
        </a:prstGeom>
      </xdr:spPr>
    </xdr:pic>
    <xdr:clientData/>
  </xdr:oneCellAnchor>
  <xdr:twoCellAnchor editAs="oneCell">
    <xdr:from>
      <xdr:col>6</xdr:col>
      <xdr:colOff>111521</xdr:colOff>
      <xdr:row>22</xdr:row>
      <xdr:rowOff>23812</xdr:rowOff>
    </xdr:from>
    <xdr:to>
      <xdr:col>13</xdr:col>
      <xdr:colOff>613831</xdr:colOff>
      <xdr:row>28</xdr:row>
      <xdr:rowOff>191607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C34F5D0-5A8D-407F-BB87-67797E3EB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64459" y="5012531"/>
          <a:ext cx="6163071" cy="1326670"/>
        </a:xfrm>
        <a:prstGeom prst="rect">
          <a:avLst/>
        </a:prstGeom>
      </xdr:spPr>
    </xdr:pic>
    <xdr:clientData/>
  </xdr:twoCellAnchor>
  <xdr:oneCellAnchor>
    <xdr:from>
      <xdr:col>6</xdr:col>
      <xdr:colOff>317500</xdr:colOff>
      <xdr:row>9</xdr:row>
      <xdr:rowOff>31751</xdr:rowOff>
    </xdr:from>
    <xdr:ext cx="1151662" cy="3169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BE45347D-0D06-4A48-A3D8-789534E8A71B}"/>
                </a:ext>
              </a:extLst>
            </xdr:cNvPr>
            <xdr:cNvSpPr txBox="1"/>
          </xdr:nvSpPr>
          <xdr:spPr>
            <a:xfrm>
              <a:off x="5249333" y="1841501"/>
              <a:ext cx="1151662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𝛿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300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   »   </m:t>
                    </m:r>
                    <m:sSub>
                      <m:sSubPr>
                        <m:ctrlP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𝜹</m:t>
                        </m:r>
                      </m:e>
                      <m:sub>
                        <m:r>
                          <a:rPr lang="es-E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𝑺</m:t>
                        </m:r>
                      </m:sub>
                    </m:sSub>
                    <m:r>
                      <a:rPr lang="es-CO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es-CO" sz="1100" b="1"/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BE45347D-0D06-4A48-A3D8-789534E8A71B}"/>
                </a:ext>
              </a:extLst>
            </xdr:cNvPr>
            <xdr:cNvSpPr txBox="1"/>
          </xdr:nvSpPr>
          <xdr:spPr>
            <a:xfrm>
              <a:off x="5249333" y="1841501"/>
              <a:ext cx="1151662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𝛿_</a:t>
              </a:r>
              <a:r>
                <a:rPr lang="es-ES" sz="1100" b="0" i="0">
                  <a:latin typeface="Cambria Math" panose="02040503050406030204" pitchFamily="18" charset="0"/>
                </a:rPr>
                <a:t>𝑆=𝐿/300</a:t>
              </a:r>
              <a:r>
                <a:rPr lang="es-CO" sz="1100" b="0" i="0">
                  <a:latin typeface="Cambria Math" panose="02040503050406030204" pitchFamily="18" charset="0"/>
                </a:rPr>
                <a:t>    »   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𝜹_</a:t>
              </a:r>
              <a:r>
                <a:rPr lang="es-ES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𝑺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endParaRPr lang="es-CO" sz="1100" b="1"/>
            </a:p>
          </xdr:txBody>
        </xdr:sp>
      </mc:Fallback>
    </mc:AlternateContent>
    <xdr:clientData/>
  </xdr:oneCellAnchor>
  <xdr:oneCellAnchor>
    <xdr:from>
      <xdr:col>9</xdr:col>
      <xdr:colOff>31749</xdr:colOff>
      <xdr:row>9</xdr:row>
      <xdr:rowOff>10584</xdr:rowOff>
    </xdr:from>
    <xdr:ext cx="2230098" cy="3674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120033D2-557F-4D8E-9317-78F903727E0B}"/>
                </a:ext>
              </a:extLst>
            </xdr:cNvPr>
            <xdr:cNvSpPr txBox="1"/>
          </xdr:nvSpPr>
          <xdr:spPr>
            <a:xfrm>
              <a:off x="7302499" y="1799167"/>
              <a:ext cx="2230098" cy="3674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𝛿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79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768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</a:rPr>
                      <m:t>∗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𝑃</m:t>
                        </m:r>
                        <m:sSup>
                          <m:sSup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3</m:t>
                            </m:r>
                          </m:sup>
                        </m:sSup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𝐸𝐼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</a:rPr>
                      <m:t>; 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𝐼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79</m:t>
                        </m:r>
                      </m:num>
                      <m:den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768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f>
                      <m:f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  <m:sSup>
                          <m:sSupPr>
                            <m:ctrlP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p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p>
                        </m:sSup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  <m:sSub>
                          <m:sSubPr>
                            <m:ctrlPr>
                              <a:rPr lang="es-CO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CO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𝛿</m:t>
                            </m:r>
                          </m:e>
                          <m:sub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</m:den>
                    </m:f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» </m:t>
                    </m:r>
                    <m:r>
                      <a:rPr lang="es-CO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𝑰</m:t>
                    </m:r>
                    <m:r>
                      <a:rPr lang="es-CO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es-CO" sz="1100" b="1" i="1"/>
            </a:p>
          </xdr:txBody>
        </xdr:sp>
      </mc:Choice>
      <mc:Fallback xmlns="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120033D2-557F-4D8E-9317-78F903727E0B}"/>
                </a:ext>
              </a:extLst>
            </xdr:cNvPr>
            <xdr:cNvSpPr txBox="1"/>
          </xdr:nvSpPr>
          <xdr:spPr>
            <a:xfrm>
              <a:off x="7302499" y="1799167"/>
              <a:ext cx="2230098" cy="3674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𝛿_</a:t>
              </a:r>
              <a:r>
                <a:rPr lang="es-ES" sz="1100" b="0" i="0">
                  <a:latin typeface="Cambria Math" panose="02040503050406030204" pitchFamily="18" charset="0"/>
                </a:rPr>
                <a:t>𝑅=</a:t>
              </a:r>
              <a:r>
                <a:rPr lang="es-CO" sz="1100" b="0" i="0">
                  <a:latin typeface="Cambria Math" panose="02040503050406030204" pitchFamily="18" charset="0"/>
                </a:rPr>
                <a:t>79</a:t>
              </a:r>
              <a:r>
                <a:rPr lang="es-ES" sz="1100" b="0" i="0">
                  <a:latin typeface="Cambria Math" panose="02040503050406030204" pitchFamily="18" charset="0"/>
                </a:rPr>
                <a:t>/</a:t>
              </a:r>
              <a:r>
                <a:rPr lang="es-CO" sz="1100" b="0" i="0">
                  <a:latin typeface="Cambria Math" panose="02040503050406030204" pitchFamily="18" charset="0"/>
                </a:rPr>
                <a:t>768</a:t>
              </a:r>
              <a:r>
                <a:rPr lang="es-ES" sz="1100" b="0" i="0">
                  <a:latin typeface="Cambria Math" panose="02040503050406030204" pitchFamily="18" charset="0"/>
                </a:rPr>
                <a:t>∗(𝑃𝐿^3)/𝐸𝐼; 𝐼=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79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768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∗(𝑃𝐿^3)/(𝐸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𝛿_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 )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»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𝑰=</a:t>
              </a:r>
              <a:endParaRPr lang="es-CO" sz="1100" b="1" i="1"/>
            </a:p>
          </xdr:txBody>
        </xdr:sp>
      </mc:Fallback>
    </mc:AlternateContent>
    <xdr:clientData/>
  </xdr:oneCellAnchor>
  <xdr:twoCellAnchor editAs="oneCell">
    <xdr:from>
      <xdr:col>6</xdr:col>
      <xdr:colOff>251355</xdr:colOff>
      <xdr:row>12</xdr:row>
      <xdr:rowOff>58209</xdr:rowOff>
    </xdr:from>
    <xdr:to>
      <xdr:col>7</xdr:col>
      <xdr:colOff>615971</xdr:colOff>
      <xdr:row>19</xdr:row>
      <xdr:rowOff>72760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B429792-F2AE-4E5F-8E9C-B356800365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99"/>
        <a:stretch/>
      </xdr:blipFill>
      <xdr:spPr bwMode="auto">
        <a:xfrm>
          <a:off x="4704293" y="2903803"/>
          <a:ext cx="1174242" cy="1418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306918</xdr:colOff>
      <xdr:row>12</xdr:row>
      <xdr:rowOff>90442</xdr:rowOff>
    </xdr:from>
    <xdr:to>
      <xdr:col>9</xdr:col>
      <xdr:colOff>365550</xdr:colOff>
      <xdr:row>15</xdr:row>
      <xdr:rowOff>137582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E0E885D3-E8F1-4A68-9BCB-8986ABE10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5668" y="2461109"/>
          <a:ext cx="873549" cy="671557"/>
        </a:xfrm>
        <a:prstGeom prst="rect">
          <a:avLst/>
        </a:prstGeom>
      </xdr:spPr>
    </xdr:pic>
    <xdr:clientData/>
  </xdr:twoCellAnchor>
  <xdr:oneCellAnchor>
    <xdr:from>
      <xdr:col>6</xdr:col>
      <xdr:colOff>275168</xdr:colOff>
      <xdr:row>34</xdr:row>
      <xdr:rowOff>21167</xdr:rowOff>
    </xdr:from>
    <xdr:ext cx="1026582" cy="1313095"/>
    <xdr:pic>
      <xdr:nvPicPr>
        <xdr:cNvPr id="16" name="Imagen 15">
          <a:extLst>
            <a:ext uri="{FF2B5EF4-FFF2-40B4-BE49-F238E27FC236}">
              <a16:creationId xmlns:a16="http://schemas.microsoft.com/office/drawing/2014/main" id="{316AE1AD-8602-4170-A266-7B6925F594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99"/>
        <a:stretch/>
      </xdr:blipFill>
      <xdr:spPr bwMode="auto">
        <a:xfrm>
          <a:off x="4646085" y="6625167"/>
          <a:ext cx="1026582" cy="1313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306918</xdr:colOff>
      <xdr:row>34</xdr:row>
      <xdr:rowOff>79858</xdr:rowOff>
    </xdr:from>
    <xdr:ext cx="873549" cy="671557"/>
    <xdr:pic>
      <xdr:nvPicPr>
        <xdr:cNvPr id="17" name="Imagen 16">
          <a:extLst>
            <a:ext uri="{FF2B5EF4-FFF2-40B4-BE49-F238E27FC236}">
              <a16:creationId xmlns:a16="http://schemas.microsoft.com/office/drawing/2014/main" id="{3EE27975-6E45-4EA4-96E4-0536FA4A7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5668" y="6302858"/>
          <a:ext cx="873549" cy="671557"/>
        </a:xfrm>
        <a:prstGeom prst="rect">
          <a:avLst/>
        </a:prstGeom>
      </xdr:spPr>
    </xdr:pic>
    <xdr:clientData/>
  </xdr:oneCellAnchor>
  <xdr:twoCellAnchor editAs="oneCell">
    <xdr:from>
      <xdr:col>6</xdr:col>
      <xdr:colOff>194468</xdr:colOff>
      <xdr:row>2</xdr:row>
      <xdr:rowOff>71438</xdr:rowOff>
    </xdr:from>
    <xdr:to>
      <xdr:col>13</xdr:col>
      <xdr:colOff>483253</xdr:colOff>
      <xdr:row>7</xdr:row>
      <xdr:rowOff>121444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DBAC64-8445-4323-8082-FA45162B0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28343" y="4810126"/>
          <a:ext cx="5949546" cy="1059656"/>
        </a:xfrm>
        <a:prstGeom prst="rect">
          <a:avLst/>
        </a:prstGeom>
      </xdr:spPr>
    </xdr:pic>
    <xdr:clientData/>
  </xdr:twoCellAnchor>
  <xdr:oneCellAnchor>
    <xdr:from>
      <xdr:col>15</xdr:col>
      <xdr:colOff>96440</xdr:colOff>
      <xdr:row>9</xdr:row>
      <xdr:rowOff>36909</xdr:rowOff>
    </xdr:from>
    <xdr:ext cx="2156809" cy="3169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CuadroTexto 17">
              <a:extLst>
                <a:ext uri="{FF2B5EF4-FFF2-40B4-BE49-F238E27FC236}">
                  <a16:creationId xmlns:a16="http://schemas.microsoft.com/office/drawing/2014/main" id="{2BCDC9B5-E1D7-4F58-9E9C-B2F5E142310A}"/>
                </a:ext>
              </a:extLst>
            </xdr:cNvPr>
            <xdr:cNvSpPr txBox="1"/>
          </xdr:nvSpPr>
          <xdr:spPr>
            <a:xfrm>
              <a:off x="6640115" y="6009084"/>
              <a:ext cx="2156809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𝜏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8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𝐼𝑡</m:t>
                        </m:r>
                      </m:den>
                    </m:f>
                    <m:d>
                      <m:d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𝑏</m:t>
                        </m:r>
                        <m:sSup>
                          <m:sSupPr>
                            <m:ctrlP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𝑏</m:t>
                        </m:r>
                        <m:sSubSup>
                          <m:sSubSupPr>
                            <m:ctrlP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  <m:sSubSup>
                          <m:sSubSupPr>
                            <m:ctrlP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e>
                    </m:d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;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𝑉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𝑤𝐿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8" name="CuadroTexto 17">
              <a:extLst>
                <a:ext uri="{FF2B5EF4-FFF2-40B4-BE49-F238E27FC236}">
                  <a16:creationId xmlns:a16="http://schemas.microsoft.com/office/drawing/2014/main" id="{2BCDC9B5-E1D7-4F58-9E9C-B2F5E142310A}"/>
                </a:ext>
              </a:extLst>
            </xdr:cNvPr>
            <xdr:cNvSpPr txBox="1"/>
          </xdr:nvSpPr>
          <xdr:spPr>
            <a:xfrm>
              <a:off x="6640115" y="6009084"/>
              <a:ext cx="2156809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𝜏</a:t>
              </a:r>
              <a:r>
                <a:rPr lang="es-E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=𝑉/8𝐼𝑡 (𝑏ℎ^2−𝑏ℎ_1^2+𝑡ℎ_1^2 )  ;𝑉=𝑤𝐿/2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17</xdr:col>
      <xdr:colOff>31752</xdr:colOff>
      <xdr:row>3</xdr:row>
      <xdr:rowOff>119593</xdr:rowOff>
    </xdr:from>
    <xdr:to>
      <xdr:col>18</xdr:col>
      <xdr:colOff>243417</xdr:colOff>
      <xdr:row>12</xdr:row>
      <xdr:rowOff>95515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FE5A6784-4F9D-4595-9284-F914728058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6053"/>
        <a:stretch/>
      </xdr:blipFill>
      <xdr:spPr>
        <a:xfrm>
          <a:off x="13800669" y="712260"/>
          <a:ext cx="1153582" cy="1784613"/>
        </a:xfrm>
        <a:prstGeom prst="rect">
          <a:avLst/>
        </a:prstGeom>
      </xdr:spPr>
    </xdr:pic>
    <xdr:clientData/>
  </xdr:twoCellAnchor>
  <xdr:oneCellAnchor>
    <xdr:from>
      <xdr:col>9</xdr:col>
      <xdr:colOff>105833</xdr:colOff>
      <xdr:row>31</xdr:row>
      <xdr:rowOff>21167</xdr:rowOff>
    </xdr:from>
    <xdr:ext cx="2033827" cy="318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CuadroTexto 23">
              <a:extLst>
                <a:ext uri="{FF2B5EF4-FFF2-40B4-BE49-F238E27FC236}">
                  <a16:creationId xmlns:a16="http://schemas.microsoft.com/office/drawing/2014/main" id="{E27D0171-27F2-41CC-809A-780EEB7D3DCE}"/>
                </a:ext>
              </a:extLst>
            </xdr:cNvPr>
            <xdr:cNvSpPr txBox="1"/>
          </xdr:nvSpPr>
          <xdr:spPr>
            <a:xfrm>
              <a:off x="6783916" y="6286500"/>
              <a:ext cx="2033827" cy="3181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𝑀𝐶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𝐼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𝑆𝑥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→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𝑆𝑥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→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𝑆𝑥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4" name="CuadroTexto 23">
              <a:extLst>
                <a:ext uri="{FF2B5EF4-FFF2-40B4-BE49-F238E27FC236}">
                  <a16:creationId xmlns:a16="http://schemas.microsoft.com/office/drawing/2014/main" id="{E27D0171-27F2-41CC-809A-780EEB7D3DCE}"/>
                </a:ext>
              </a:extLst>
            </xdr:cNvPr>
            <xdr:cNvSpPr txBox="1"/>
          </xdr:nvSpPr>
          <xdr:spPr>
            <a:xfrm>
              <a:off x="6783916" y="6286500"/>
              <a:ext cx="2033827" cy="3181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E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𝑀𝐶/𝐼=𝑀/𝑆𝑥→𝑆𝑥=𝑀/𝜎→𝑆𝑥=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6</xdr:col>
      <xdr:colOff>97921</xdr:colOff>
      <xdr:row>42</xdr:row>
      <xdr:rowOff>95250</xdr:rowOff>
    </xdr:from>
    <xdr:to>
      <xdr:col>13</xdr:col>
      <xdr:colOff>752701</xdr:colOff>
      <xdr:row>48</xdr:row>
      <xdr:rowOff>47488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C3E7409-9933-4133-8068-227CDB13C2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510" r="367"/>
        <a:stretch/>
      </xdr:blipFill>
      <xdr:spPr>
        <a:xfrm>
          <a:off x="4557757" y="8801278"/>
          <a:ext cx="6315876" cy="1100579"/>
        </a:xfrm>
        <a:prstGeom prst="rect">
          <a:avLst/>
        </a:prstGeom>
      </xdr:spPr>
    </xdr:pic>
    <xdr:clientData/>
  </xdr:twoCellAnchor>
  <xdr:twoCellAnchor editAs="oneCell">
    <xdr:from>
      <xdr:col>6</xdr:col>
      <xdr:colOff>7567</xdr:colOff>
      <xdr:row>48</xdr:row>
      <xdr:rowOff>59532</xdr:rowOff>
    </xdr:from>
    <xdr:to>
      <xdr:col>13</xdr:col>
      <xdr:colOff>547958</xdr:colOff>
      <xdr:row>69</xdr:row>
      <xdr:rowOff>135222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824AB0-A9BD-4382-A1F2-4B629E0827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r="592"/>
        <a:stretch/>
      </xdr:blipFill>
      <xdr:spPr>
        <a:xfrm>
          <a:off x="4467403" y="9913901"/>
          <a:ext cx="6201487" cy="40948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1164166</xdr:colOff>
      <xdr:row>23</xdr:row>
      <xdr:rowOff>148167</xdr:rowOff>
    </xdr:from>
    <xdr:ext cx="132247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2406FBD0-1011-4D78-AE74-0273029DE39C}"/>
                </a:ext>
              </a:extLst>
            </xdr:cNvPr>
            <xdr:cNvSpPr txBox="1"/>
          </xdr:nvSpPr>
          <xdr:spPr>
            <a:xfrm>
              <a:off x="1335616" y="4701117"/>
              <a:ext cx="132247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𝑃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1=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𝑊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𝑢</m:t>
                            </m:r>
                          </m:sub>
                        </m:s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2406FBD0-1011-4D78-AE74-0273029DE39C}"/>
                </a:ext>
              </a:extLst>
            </xdr:cNvPr>
            <xdr:cNvSpPr txBox="1"/>
          </xdr:nvSpPr>
          <xdr:spPr>
            <a:xfrm>
              <a:off x="1335616" y="4701117"/>
              <a:ext cx="132247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𝑅</a:t>
              </a:r>
              <a:r>
                <a:rPr lang="es-CO" sz="1100" b="0" i="0">
                  <a:latin typeface="Cambria Math" panose="02040503050406030204" pitchFamily="18" charset="0"/>
                </a:rPr>
                <a:t>_</a:t>
              </a:r>
              <a:r>
                <a:rPr lang="es-ES" sz="1100" b="0" i="0">
                  <a:latin typeface="Cambria Math" panose="02040503050406030204" pitchFamily="18" charset="0"/>
                </a:rPr>
                <a:t>𝑎=𝑅_𝑏=𝑃1=(𝑊_𝑢 𝐿)/2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</xdr:col>
      <xdr:colOff>84667</xdr:colOff>
      <xdr:row>28</xdr:row>
      <xdr:rowOff>169332</xdr:rowOff>
    </xdr:from>
    <xdr:ext cx="3566584" cy="906275"/>
    <xdr:pic>
      <xdr:nvPicPr>
        <xdr:cNvPr id="3" name="Imagen 2">
          <a:extLst>
            <a:ext uri="{FF2B5EF4-FFF2-40B4-BE49-F238E27FC236}">
              <a16:creationId xmlns:a16="http://schemas.microsoft.com/office/drawing/2014/main" id="{0FC2F6D6-F1C5-4204-8409-1FAD2460D0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8462" b="99231" l="2714" r="98539">
                      <a14:foregroundMark x1="4802" y1="45385" x2="4802" y2="45385"/>
                      <a14:foregroundMark x1="1461" y1="53846" x2="5541" y2="76597"/>
                      <a14:foregroundMark x1="9186" y1="59231" x2="17389" y2="59564"/>
                      <a14:foregroundMark x1="88345" y1="60285" x2="97912" y2="63846"/>
                      <a14:foregroundMark x1="3746" y1="88785" x2="2714" y2="51538"/>
                      <a14:foregroundMark x1="60349" y1="25083" x2="64157" y2="25935"/>
                      <a14:foregroundMark x1="57790" y1="24511" x2="58540" y2="24679"/>
                      <a14:foregroundMark x1="6681" y1="13077" x2="49251" y2="22600"/>
                      <a14:foregroundMark x1="70075" y1="24472" x2="89979" y2="17692"/>
                      <a14:foregroundMark x1="61360" y1="19231" x2="77453" y2="19231"/>
                      <a14:foregroundMark x1="39248" y1="19231" x2="59481" y2="19231"/>
                      <a14:foregroundMark x1="43006" y1="16923" x2="53653" y2="16923"/>
                      <a14:foregroundMark x1="53653" y1="16923" x2="45511" y2="9231"/>
                      <a14:foregroundMark x1="45511" y1="9231" x2="46973" y2="8462"/>
                      <a14:foregroundMark x1="98121" y1="74615" x2="98415" y2="84348"/>
                      <a14:foregroundMark x1="94154" y1="50000" x2="92484" y2="60000"/>
                      <a14:foregroundMark x1="94154" y1="51538" x2="90397" y2="53846"/>
                      <a14:foregroundMark x1="18774" y1="51639" x2="7516" y2="51538"/>
                      <a14:foregroundMark x1="93528" y1="52308" x2="63606" y2="52040"/>
                      <a14:foregroundMark x1="45786" y1="52308" x2="62422" y2="52308"/>
                      <a14:foregroundMark x1="45617" y1="53236" x2="66180" y2="60000"/>
                      <a14:foregroundMark x1="67432" y1="54615" x2="86013" y2="52308"/>
                      <a14:foregroundMark x1="86013" y1="52308" x2="82255" y2="54615"/>
                      <a14:foregroundMark x1="82255" y1="54615" x2="87891" y2="54615"/>
                      <a14:foregroundMark x1="41127" y1="55385" x2="18789" y2="55385"/>
                      <a14:foregroundMark x1="40501" y1="60000" x2="46138" y2="60000"/>
                      <a14:foregroundMark x1="18789" y1="52308" x2="46347" y2="58462"/>
                      <a14:foregroundMark x1="26722" y1="53077" x2="43424" y2="53077"/>
                      <a14:foregroundMark x1="44885" y1="54615" x2="46973" y2="54615"/>
                      <a14:foregroundMark x1="44259" y1="51538" x2="45303" y2="51538"/>
                      <a14:foregroundMark x1="6472" y1="58462" x2="7724" y2="80000"/>
                      <a14:foregroundMark x1="6889" y1="85385" x2="6889" y2="82308"/>
                      <a14:foregroundMark x1="94154" y1="76154" x2="94435" y2="85462"/>
                      <a14:foregroundMark x1="93528" y1="71538" x2="94781" y2="82308"/>
                      <a14:foregroundMark x1="96242" y1="85385" x2="96242" y2="85385"/>
                      <a14:foregroundMark x1="98330" y1="86154" x2="98330" y2="86154"/>
                      <a14:backgroundMark x1="47599" y1="32308" x2="56159" y2="31538"/>
                      <a14:backgroundMark x1="56159" y1="31538" x2="56576" y2="31538"/>
                      <a14:backgroundMark x1="47599" y1="35385" x2="57203" y2="36154"/>
                      <a14:backgroundMark x1="47390" y1="39231" x2="56994" y2="39231"/>
                      <a14:backgroundMark x1="57620" y1="30000" x2="59499" y2="30000"/>
                      <a14:backgroundMark x1="56994" y1="37692" x2="62422" y2="39231"/>
                      <a14:backgroundMark x1="47390" y1="38462" x2="43006" y2="39231"/>
                      <a14:backgroundMark x1="12526" y1="71538" x2="67223" y2="80000"/>
                      <a14:backgroundMark x1="67223" y1="80000" x2="75157" y2="79231"/>
                      <a14:backgroundMark x1="53027" y1="74615" x2="80793" y2="82308"/>
                      <a14:backgroundMark x1="76827" y1="76923" x2="90188" y2="79231"/>
                      <a14:backgroundMark x1="66842" y1="65558" x2="75992" y2="66154"/>
                      <a14:backgroundMark x1="65181" y1="65450" x2="65595" y2="65477"/>
                      <a14:backgroundMark x1="16910" y1="62308" x2="16991" y2="62313"/>
                      <a14:backgroundMark x1="86014" y1="65483" x2="87474" y2="65385"/>
                      <a14:backgroundMark x1="75992" y1="66154" x2="83487" y2="65652"/>
                      <a14:backgroundMark x1="14823" y1="96923" x2="20251" y2="93077"/>
                      <a14:backgroundMark x1="12735" y1="95385" x2="16910" y2="95385"/>
                      <a14:backgroundMark x1="46531" y1="44434" x2="46639" y2="44464"/>
                      <a14:backgroundMark x1="44992" y1="44004" x2="45535" y2="44156"/>
                      <a14:backgroundMark x1="33403" y1="40769" x2="37960" y2="42041"/>
                      <a14:backgroundMark x1="26305" y1="40769" x2="38205" y2="41538"/>
                      <a14:backgroundMark x1="62422" y1="36154" x2="69937" y2="35385"/>
                      <a14:backgroundMark x1="7966" y1="95385" x2="12944" y2="95385"/>
                      <a14:backgroundMark x1="7307" y1="95385" x2="7753" y2="95385"/>
                      <a14:backgroundMark x1="7893" y1="93931" x2="9603" y2="95385"/>
                      <a14:backgroundMark x1="6889" y1="93077" x2="7606" y2="93687"/>
                      <a14:backgroundMark x1="7554" y1="90000" x2="8351" y2="90000"/>
                      <a14:backgroundMark x1="6681" y1="90000" x2="7288" y2="90000"/>
                      <a14:backgroundMark x1="8768" y1="83077" x2="7516" y2="87692"/>
                      <a14:backgroundMark x1="87474" y1="95385" x2="97077" y2="96154"/>
                      <a14:backgroundMark x1="87891" y1="88462" x2="89353" y2="83077"/>
                      <a14:backgroundMark x1="88727" y1="79231" x2="90397" y2="85385"/>
                      <a14:backgroundMark x1="3758" y1="98462" x2="6681" y2="96923"/>
                      <a14:backgroundMark x1="3549" y1="95385" x2="5846" y2="98462"/>
                      <a14:backgroundMark x1="2505" y1="93846" x2="3758" y2="96154"/>
                      <a14:backgroundMark x1="94572" y1="95385" x2="99791" y2="95385"/>
                      <a14:backgroundMark x1="97077" y1="96923" x2="92276" y2="95385"/>
                    </a14:backgroundRemoval>
                  </a14:imgEffect>
                </a14:imgLayer>
              </a14:imgProps>
            </a:ext>
          </a:extLst>
        </a:blip>
        <a:srcRect l="2319" t="8544"/>
        <a:stretch/>
      </xdr:blipFill>
      <xdr:spPr>
        <a:xfrm>
          <a:off x="256117" y="5684307"/>
          <a:ext cx="3566584" cy="906275"/>
        </a:xfrm>
        <a:prstGeom prst="rect">
          <a:avLst/>
        </a:prstGeom>
      </xdr:spPr>
    </xdr:pic>
    <xdr:clientData/>
  </xdr:oneCellAnchor>
  <xdr:oneCellAnchor>
    <xdr:from>
      <xdr:col>1</xdr:col>
      <xdr:colOff>1164166</xdr:colOff>
      <xdr:row>31</xdr:row>
      <xdr:rowOff>148167</xdr:rowOff>
    </xdr:from>
    <xdr:ext cx="1292084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66C72307-2EB8-45E3-8067-7DEDE306C8AA}"/>
                </a:ext>
              </a:extLst>
            </xdr:cNvPr>
            <xdr:cNvSpPr txBox="1"/>
          </xdr:nvSpPr>
          <xdr:spPr>
            <a:xfrm>
              <a:off x="1335616" y="6272742"/>
              <a:ext cx="1292084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𝑃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1=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𝑢</m:t>
                            </m:r>
                          </m:sub>
                        </m:s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66C72307-2EB8-45E3-8067-7DEDE306C8AA}"/>
                </a:ext>
              </a:extLst>
            </xdr:cNvPr>
            <xdr:cNvSpPr txBox="1"/>
          </xdr:nvSpPr>
          <xdr:spPr>
            <a:xfrm>
              <a:off x="1335616" y="6272742"/>
              <a:ext cx="1292084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𝑅</a:t>
              </a:r>
              <a:r>
                <a:rPr lang="es-CO" sz="1100" b="0" i="0">
                  <a:latin typeface="Cambria Math" panose="02040503050406030204" pitchFamily="18" charset="0"/>
                </a:rPr>
                <a:t>_</a:t>
              </a:r>
              <a:r>
                <a:rPr lang="es-ES" sz="1100" b="0" i="0">
                  <a:latin typeface="Cambria Math" panose="02040503050406030204" pitchFamily="18" charset="0"/>
                </a:rPr>
                <a:t>𝑎=𝑅_𝑏=𝑃1=(</a:t>
              </a:r>
              <a:r>
                <a:rPr lang="es-CO" sz="1100" b="0" i="0">
                  <a:latin typeface="Cambria Math" panose="02040503050406030204" pitchFamily="18" charset="0"/>
                </a:rPr>
                <a:t>𝑞</a:t>
              </a:r>
              <a:r>
                <a:rPr lang="es-ES" sz="1100" b="0" i="0">
                  <a:latin typeface="Cambria Math" panose="02040503050406030204" pitchFamily="18" charset="0"/>
                </a:rPr>
                <a:t>_𝑢 𝐿)/2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</xdr:col>
      <xdr:colOff>88901</xdr:colOff>
      <xdr:row>21</xdr:row>
      <xdr:rowOff>4232</xdr:rowOff>
    </xdr:from>
    <xdr:ext cx="3566584" cy="906275"/>
    <xdr:pic>
      <xdr:nvPicPr>
        <xdr:cNvPr id="5" name="Imagen 4">
          <a:extLst>
            <a:ext uri="{FF2B5EF4-FFF2-40B4-BE49-F238E27FC236}">
              <a16:creationId xmlns:a16="http://schemas.microsoft.com/office/drawing/2014/main" id="{C9DDAA2A-7B3C-4D48-A1BB-DCA4EFFEA4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8462" b="99231" l="2714" r="98539">
                      <a14:foregroundMark x1="4802" y1="45385" x2="4802" y2="45385"/>
                      <a14:foregroundMark x1="1461" y1="53846" x2="5541" y2="76597"/>
                      <a14:foregroundMark x1="9186" y1="59231" x2="17389" y2="59564"/>
                      <a14:foregroundMark x1="88345" y1="60285" x2="97912" y2="63846"/>
                      <a14:foregroundMark x1="3746" y1="88785" x2="2714" y2="51538"/>
                      <a14:foregroundMark x1="60349" y1="25083" x2="64157" y2="25935"/>
                      <a14:foregroundMark x1="57790" y1="24511" x2="58540" y2="24679"/>
                      <a14:foregroundMark x1="6681" y1="13077" x2="49251" y2="22600"/>
                      <a14:foregroundMark x1="70075" y1="24472" x2="89979" y2="17692"/>
                      <a14:foregroundMark x1="61360" y1="19231" x2="77453" y2="19231"/>
                      <a14:foregroundMark x1="39248" y1="19231" x2="59481" y2="19231"/>
                      <a14:foregroundMark x1="43006" y1="16923" x2="53653" y2="16923"/>
                      <a14:foregroundMark x1="53653" y1="16923" x2="45511" y2="9231"/>
                      <a14:foregroundMark x1="45511" y1="9231" x2="46973" y2="8462"/>
                      <a14:foregroundMark x1="98121" y1="74615" x2="98415" y2="84348"/>
                      <a14:foregroundMark x1="94154" y1="50000" x2="92484" y2="60000"/>
                      <a14:foregroundMark x1="94154" y1="51538" x2="90397" y2="53846"/>
                      <a14:foregroundMark x1="18774" y1="51639" x2="7516" y2="51538"/>
                      <a14:foregroundMark x1="93528" y1="52308" x2="63606" y2="52040"/>
                      <a14:foregroundMark x1="45786" y1="52308" x2="62422" y2="52308"/>
                      <a14:foregroundMark x1="45617" y1="53236" x2="66180" y2="60000"/>
                      <a14:foregroundMark x1="67432" y1="54615" x2="86013" y2="52308"/>
                      <a14:foregroundMark x1="86013" y1="52308" x2="82255" y2="54615"/>
                      <a14:foregroundMark x1="82255" y1="54615" x2="87891" y2="54615"/>
                      <a14:foregroundMark x1="41127" y1="55385" x2="18789" y2="55385"/>
                      <a14:foregroundMark x1="40501" y1="60000" x2="46138" y2="60000"/>
                      <a14:foregroundMark x1="18789" y1="52308" x2="46347" y2="58462"/>
                      <a14:foregroundMark x1="26722" y1="53077" x2="43424" y2="53077"/>
                      <a14:foregroundMark x1="44885" y1="54615" x2="46973" y2="54615"/>
                      <a14:foregroundMark x1="44259" y1="51538" x2="45303" y2="51538"/>
                      <a14:foregroundMark x1="6472" y1="58462" x2="7724" y2="80000"/>
                      <a14:foregroundMark x1="6889" y1="85385" x2="6889" y2="82308"/>
                      <a14:foregroundMark x1="94154" y1="76154" x2="94435" y2="85462"/>
                      <a14:foregroundMark x1="93528" y1="71538" x2="94781" y2="82308"/>
                      <a14:foregroundMark x1="96242" y1="85385" x2="96242" y2="85385"/>
                      <a14:foregroundMark x1="98330" y1="86154" x2="98330" y2="86154"/>
                      <a14:backgroundMark x1="47599" y1="32308" x2="56159" y2="31538"/>
                      <a14:backgroundMark x1="56159" y1="31538" x2="56576" y2="31538"/>
                      <a14:backgroundMark x1="47599" y1="35385" x2="57203" y2="36154"/>
                      <a14:backgroundMark x1="47390" y1="39231" x2="56994" y2="39231"/>
                      <a14:backgroundMark x1="57620" y1="30000" x2="59499" y2="30000"/>
                      <a14:backgroundMark x1="56994" y1="37692" x2="62422" y2="39231"/>
                      <a14:backgroundMark x1="47390" y1="38462" x2="43006" y2="39231"/>
                      <a14:backgroundMark x1="12526" y1="71538" x2="67223" y2="80000"/>
                      <a14:backgroundMark x1="67223" y1="80000" x2="75157" y2="79231"/>
                      <a14:backgroundMark x1="53027" y1="74615" x2="80793" y2="82308"/>
                      <a14:backgroundMark x1="76827" y1="76923" x2="90188" y2="79231"/>
                      <a14:backgroundMark x1="66842" y1="65558" x2="75992" y2="66154"/>
                      <a14:backgroundMark x1="65181" y1="65450" x2="65595" y2="65477"/>
                      <a14:backgroundMark x1="16910" y1="62308" x2="16991" y2="62313"/>
                      <a14:backgroundMark x1="86014" y1="65483" x2="87474" y2="65385"/>
                      <a14:backgroundMark x1="75992" y1="66154" x2="83487" y2="65652"/>
                      <a14:backgroundMark x1="14823" y1="96923" x2="20251" y2="93077"/>
                      <a14:backgroundMark x1="12735" y1="95385" x2="16910" y2="95385"/>
                      <a14:backgroundMark x1="46531" y1="44434" x2="46639" y2="44464"/>
                      <a14:backgroundMark x1="44992" y1="44004" x2="45535" y2="44156"/>
                      <a14:backgroundMark x1="33403" y1="40769" x2="37960" y2="42041"/>
                      <a14:backgroundMark x1="26305" y1="40769" x2="38205" y2="41538"/>
                      <a14:backgroundMark x1="62422" y1="36154" x2="69937" y2="35385"/>
                      <a14:backgroundMark x1="7966" y1="95385" x2="12944" y2="95385"/>
                      <a14:backgroundMark x1="7307" y1="95385" x2="7753" y2="95385"/>
                      <a14:backgroundMark x1="7893" y1="93931" x2="9603" y2="95385"/>
                      <a14:backgroundMark x1="6889" y1="93077" x2="7606" y2="93687"/>
                      <a14:backgroundMark x1="7554" y1="90000" x2="8351" y2="90000"/>
                      <a14:backgroundMark x1="6681" y1="90000" x2="7288" y2="90000"/>
                      <a14:backgroundMark x1="8768" y1="83077" x2="7516" y2="87692"/>
                      <a14:backgroundMark x1="87474" y1="95385" x2="97077" y2="96154"/>
                      <a14:backgroundMark x1="87891" y1="88462" x2="89353" y2="83077"/>
                      <a14:backgroundMark x1="88727" y1="79231" x2="90397" y2="85385"/>
                      <a14:backgroundMark x1="3758" y1="98462" x2="6681" y2="96923"/>
                      <a14:backgroundMark x1="3549" y1="95385" x2="5846" y2="98462"/>
                      <a14:backgroundMark x1="2505" y1="93846" x2="3758" y2="96154"/>
                      <a14:backgroundMark x1="94572" y1="95385" x2="99791" y2="95385"/>
                      <a14:backgroundMark x1="97077" y1="96923" x2="92276" y2="95385"/>
                    </a14:backgroundRemoval>
                  </a14:imgEffect>
                </a14:imgLayer>
              </a14:imgProps>
            </a:ext>
          </a:extLst>
        </a:blip>
        <a:srcRect l="2319" t="8544"/>
        <a:stretch/>
      </xdr:blipFill>
      <xdr:spPr>
        <a:xfrm>
          <a:off x="260351" y="4176182"/>
          <a:ext cx="3566584" cy="906275"/>
        </a:xfrm>
        <a:prstGeom prst="rect">
          <a:avLst/>
        </a:prstGeom>
      </xdr:spPr>
    </xdr:pic>
    <xdr:clientData/>
  </xdr:oneCellAnchor>
  <xdr:oneCellAnchor>
    <xdr:from>
      <xdr:col>6</xdr:col>
      <xdr:colOff>317500</xdr:colOff>
      <xdr:row>11</xdr:row>
      <xdr:rowOff>31751</xdr:rowOff>
    </xdr:from>
    <xdr:ext cx="1151662" cy="3169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03E2401F-04EF-4690-9FCB-1D22BDF6D4C1}"/>
                </a:ext>
              </a:extLst>
            </xdr:cNvPr>
            <xdr:cNvSpPr txBox="1"/>
          </xdr:nvSpPr>
          <xdr:spPr>
            <a:xfrm>
              <a:off x="4708525" y="1831976"/>
              <a:ext cx="1151662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𝛿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300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   »   </m:t>
                    </m:r>
                    <m:sSub>
                      <m:sSubPr>
                        <m:ctrlP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𝜹</m:t>
                        </m:r>
                      </m:e>
                      <m:sub>
                        <m:r>
                          <a:rPr lang="es-E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𝑺</m:t>
                        </m:r>
                      </m:sub>
                    </m:sSub>
                    <m:r>
                      <a:rPr lang="es-CO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es-CO" sz="1100" b="1"/>
            </a:p>
          </xdr:txBody>
        </xdr:sp>
      </mc:Choice>
      <mc:Fallback xmlns="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03E2401F-04EF-4690-9FCB-1D22BDF6D4C1}"/>
                </a:ext>
              </a:extLst>
            </xdr:cNvPr>
            <xdr:cNvSpPr txBox="1"/>
          </xdr:nvSpPr>
          <xdr:spPr>
            <a:xfrm>
              <a:off x="4708525" y="1831976"/>
              <a:ext cx="1151662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𝛿_</a:t>
              </a:r>
              <a:r>
                <a:rPr lang="es-ES" sz="1100" b="0" i="0">
                  <a:latin typeface="Cambria Math" panose="02040503050406030204" pitchFamily="18" charset="0"/>
                </a:rPr>
                <a:t>𝑆=𝐿/300</a:t>
              </a:r>
              <a:r>
                <a:rPr lang="es-CO" sz="1100" b="0" i="0">
                  <a:latin typeface="Cambria Math" panose="02040503050406030204" pitchFamily="18" charset="0"/>
                </a:rPr>
                <a:t>    »   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𝜹_</a:t>
              </a:r>
              <a:r>
                <a:rPr lang="es-ES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𝑺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endParaRPr lang="es-CO" sz="1100" b="1"/>
            </a:p>
          </xdr:txBody>
        </xdr:sp>
      </mc:Fallback>
    </mc:AlternateContent>
    <xdr:clientData/>
  </xdr:oneCellAnchor>
  <xdr:oneCellAnchor>
    <xdr:from>
      <xdr:col>9</xdr:col>
      <xdr:colOff>31749</xdr:colOff>
      <xdr:row>11</xdr:row>
      <xdr:rowOff>10584</xdr:rowOff>
    </xdr:from>
    <xdr:ext cx="2402004" cy="3674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7A7EA3FC-64CC-413E-AD0A-818D1E613FB9}"/>
                </a:ext>
              </a:extLst>
            </xdr:cNvPr>
            <xdr:cNvSpPr txBox="1"/>
          </xdr:nvSpPr>
          <xdr:spPr>
            <a:xfrm>
              <a:off x="6804024" y="2191809"/>
              <a:ext cx="2402004" cy="3674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𝛿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1437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8788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</a:rPr>
                      <m:t>∗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𝑃</m:t>
                        </m:r>
                        <m:sSup>
                          <m:sSup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3</m:t>
                            </m:r>
                          </m:sup>
                        </m:sSup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𝐸𝐼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</a:rPr>
                      <m:t>; 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𝐼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1437</m:t>
                        </m:r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8788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f>
                      <m:f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  <m:sSup>
                          <m:sSupPr>
                            <m:ctrlP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p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p>
                        </m:sSup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  <m:sSub>
                          <m:sSubPr>
                            <m:ctrlPr>
                              <a:rPr lang="es-CO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CO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𝛿</m:t>
                            </m:r>
                          </m:e>
                          <m:sub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</m:den>
                    </m:f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» </m:t>
                    </m:r>
                    <m:r>
                      <a:rPr lang="es-CO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𝑰</m:t>
                    </m:r>
                    <m:r>
                      <a:rPr lang="es-CO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es-CO" sz="1100" b="1" i="1"/>
            </a:p>
          </xdr:txBody>
        </xdr:sp>
      </mc:Choice>
      <mc:Fallback xmlns="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7A7EA3FC-64CC-413E-AD0A-818D1E613FB9}"/>
                </a:ext>
              </a:extLst>
            </xdr:cNvPr>
            <xdr:cNvSpPr txBox="1"/>
          </xdr:nvSpPr>
          <xdr:spPr>
            <a:xfrm>
              <a:off x="6804024" y="2191809"/>
              <a:ext cx="2402004" cy="3674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𝛿_</a:t>
              </a:r>
              <a:r>
                <a:rPr lang="es-ES" sz="1100" b="0" i="0">
                  <a:latin typeface="Cambria Math" panose="02040503050406030204" pitchFamily="18" charset="0"/>
                </a:rPr>
                <a:t>𝑅=1437/8788∗(𝑃𝐿^3)/𝐸𝐼; 𝐼=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1437/8788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∗(𝑃𝐿^3)/(𝐸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𝛿_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 )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» 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𝑰=</a:t>
              </a:r>
              <a:endParaRPr lang="es-CO" sz="1100" b="1" i="1"/>
            </a:p>
          </xdr:txBody>
        </xdr:sp>
      </mc:Fallback>
    </mc:AlternateContent>
    <xdr:clientData/>
  </xdr:oneCellAnchor>
  <xdr:twoCellAnchor editAs="oneCell">
    <xdr:from>
      <xdr:col>6</xdr:col>
      <xdr:colOff>251355</xdr:colOff>
      <xdr:row>14</xdr:row>
      <xdr:rowOff>58209</xdr:rowOff>
    </xdr:from>
    <xdr:to>
      <xdr:col>7</xdr:col>
      <xdr:colOff>615971</xdr:colOff>
      <xdr:row>20</xdr:row>
      <xdr:rowOff>123825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66D00BF-D898-4D28-946E-F15EAC0FA3E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99"/>
        <a:stretch/>
      </xdr:blipFill>
      <xdr:spPr bwMode="auto">
        <a:xfrm>
          <a:off x="4642380" y="2887134"/>
          <a:ext cx="1174241" cy="1218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278343</xdr:colOff>
      <xdr:row>14</xdr:row>
      <xdr:rowOff>23767</xdr:rowOff>
    </xdr:from>
    <xdr:to>
      <xdr:col>9</xdr:col>
      <xdr:colOff>336975</xdr:colOff>
      <xdr:row>17</xdr:row>
      <xdr:rowOff>185207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F2D7AB8-9B60-4E7A-BF5B-6875FDA2C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40993" y="2852692"/>
          <a:ext cx="868257" cy="732940"/>
        </a:xfrm>
        <a:prstGeom prst="rect">
          <a:avLst/>
        </a:prstGeom>
      </xdr:spPr>
    </xdr:pic>
    <xdr:clientData/>
  </xdr:twoCellAnchor>
  <xdr:oneCellAnchor>
    <xdr:from>
      <xdr:col>6</xdr:col>
      <xdr:colOff>275168</xdr:colOff>
      <xdr:row>35</xdr:row>
      <xdr:rowOff>21167</xdr:rowOff>
    </xdr:from>
    <xdr:ext cx="1026582" cy="1313095"/>
    <xdr:pic>
      <xdr:nvPicPr>
        <xdr:cNvPr id="11" name="Imagen 10">
          <a:extLst>
            <a:ext uri="{FF2B5EF4-FFF2-40B4-BE49-F238E27FC236}">
              <a16:creationId xmlns:a16="http://schemas.microsoft.com/office/drawing/2014/main" id="{5006BEE2-2FB7-4684-BE9D-9502E6DA1F7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99"/>
        <a:stretch/>
      </xdr:blipFill>
      <xdr:spPr bwMode="auto">
        <a:xfrm>
          <a:off x="4666193" y="6736292"/>
          <a:ext cx="1026582" cy="1313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306918</xdr:colOff>
      <xdr:row>35</xdr:row>
      <xdr:rowOff>79858</xdr:rowOff>
    </xdr:from>
    <xdr:ext cx="873549" cy="671557"/>
    <xdr:pic>
      <xdr:nvPicPr>
        <xdr:cNvPr id="12" name="Imagen 11">
          <a:extLst>
            <a:ext uri="{FF2B5EF4-FFF2-40B4-BE49-F238E27FC236}">
              <a16:creationId xmlns:a16="http://schemas.microsoft.com/office/drawing/2014/main" id="{AA381AAD-2879-4958-973F-2825B8B35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69568" y="6794983"/>
          <a:ext cx="873549" cy="671557"/>
        </a:xfrm>
        <a:prstGeom prst="rect">
          <a:avLst/>
        </a:prstGeom>
      </xdr:spPr>
    </xdr:pic>
    <xdr:clientData/>
  </xdr:oneCellAnchor>
  <xdr:oneCellAnchor>
    <xdr:from>
      <xdr:col>15</xdr:col>
      <xdr:colOff>96440</xdr:colOff>
      <xdr:row>9</xdr:row>
      <xdr:rowOff>36909</xdr:rowOff>
    </xdr:from>
    <xdr:ext cx="2156809" cy="3169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45E3843E-4187-4481-9B55-DAEE8752EE2A}"/>
                </a:ext>
              </a:extLst>
            </xdr:cNvPr>
            <xdr:cNvSpPr txBox="1"/>
          </xdr:nvSpPr>
          <xdr:spPr>
            <a:xfrm>
              <a:off x="11269265" y="1837134"/>
              <a:ext cx="2156809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𝜏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8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𝐼𝑡</m:t>
                        </m:r>
                      </m:den>
                    </m:f>
                    <m:d>
                      <m:d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𝑏</m:t>
                        </m:r>
                        <m:sSup>
                          <m:sSupPr>
                            <m:ctrlP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𝑏</m:t>
                        </m:r>
                        <m:sSubSup>
                          <m:sSubSupPr>
                            <m:ctrlP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  <m:sSubSup>
                          <m:sSubSupPr>
                            <m:ctrlP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e>
                    </m:d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;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𝑉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𝑤𝐿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45E3843E-4187-4481-9B55-DAEE8752EE2A}"/>
                </a:ext>
              </a:extLst>
            </xdr:cNvPr>
            <xdr:cNvSpPr txBox="1"/>
          </xdr:nvSpPr>
          <xdr:spPr>
            <a:xfrm>
              <a:off x="11269265" y="1837134"/>
              <a:ext cx="2156809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𝜏</a:t>
              </a:r>
              <a:r>
                <a:rPr lang="es-E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=𝑉/8𝐼𝑡 (𝑏ℎ^2−𝑏ℎ_1^2+𝑡ℎ_1^2 )  ;𝑉=𝑤𝐿/2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17</xdr:col>
      <xdr:colOff>31752</xdr:colOff>
      <xdr:row>3</xdr:row>
      <xdr:rowOff>119593</xdr:rowOff>
    </xdr:from>
    <xdr:to>
      <xdr:col>18</xdr:col>
      <xdr:colOff>243417</xdr:colOff>
      <xdr:row>12</xdr:row>
      <xdr:rowOff>200290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246D2064-B259-45D5-A3CF-4D7D773CA8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6053"/>
        <a:stretch/>
      </xdr:blipFill>
      <xdr:spPr>
        <a:xfrm>
          <a:off x="13871577" y="710143"/>
          <a:ext cx="1154640" cy="1776147"/>
        </a:xfrm>
        <a:prstGeom prst="rect">
          <a:avLst/>
        </a:prstGeom>
      </xdr:spPr>
    </xdr:pic>
    <xdr:clientData/>
  </xdr:twoCellAnchor>
  <xdr:oneCellAnchor>
    <xdr:from>
      <xdr:col>9</xdr:col>
      <xdr:colOff>105833</xdr:colOff>
      <xdr:row>32</xdr:row>
      <xdr:rowOff>21167</xdr:rowOff>
    </xdr:from>
    <xdr:ext cx="2033827" cy="318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24E5DE80-79C9-4CE6-A4D0-4D34B5AF140B}"/>
                </a:ext>
              </a:extLst>
            </xdr:cNvPr>
            <xdr:cNvSpPr txBox="1"/>
          </xdr:nvSpPr>
          <xdr:spPr>
            <a:xfrm>
              <a:off x="6878108" y="6145742"/>
              <a:ext cx="2033827" cy="3181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𝑀𝐶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𝐼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𝑆𝑥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→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𝑆𝑥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→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𝑆𝑥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24E5DE80-79C9-4CE6-A4D0-4D34B5AF140B}"/>
                </a:ext>
              </a:extLst>
            </xdr:cNvPr>
            <xdr:cNvSpPr txBox="1"/>
          </xdr:nvSpPr>
          <xdr:spPr>
            <a:xfrm>
              <a:off x="6878108" y="6145742"/>
              <a:ext cx="2033827" cy="3181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E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𝑀𝐶/𝐼=𝑀/𝑆𝑥→𝑆𝑥=𝑀/𝜎→𝑆𝑥=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6</xdr:col>
      <xdr:colOff>38101</xdr:colOff>
      <xdr:row>2</xdr:row>
      <xdr:rowOff>47625</xdr:rowOff>
    </xdr:from>
    <xdr:to>
      <xdr:col>13</xdr:col>
      <xdr:colOff>800101</xdr:colOff>
      <xdr:row>9</xdr:row>
      <xdr:rowOff>152400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1467D4AB-8A90-41AE-8689-38070CB19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29126" y="428625"/>
          <a:ext cx="6419850" cy="1485900"/>
        </a:xfrm>
        <a:prstGeom prst="rect">
          <a:avLst/>
        </a:prstGeom>
      </xdr:spPr>
    </xdr:pic>
    <xdr:clientData/>
  </xdr:twoCellAnchor>
  <xdr:twoCellAnchor editAs="oneCell">
    <xdr:from>
      <xdr:col>5</xdr:col>
      <xdr:colOff>233574</xdr:colOff>
      <xdr:row>23</xdr:row>
      <xdr:rowOff>28574</xdr:rowOff>
    </xdr:from>
    <xdr:to>
      <xdr:col>14</xdr:col>
      <xdr:colOff>95251</xdr:colOff>
      <xdr:row>29</xdr:row>
      <xdr:rowOff>180974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1D34A24D-485C-497F-B10A-CB64D6424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76949" y="4581524"/>
          <a:ext cx="6595852" cy="1304925"/>
        </a:xfrm>
        <a:prstGeom prst="rect">
          <a:avLst/>
        </a:prstGeom>
      </xdr:spPr>
    </xdr:pic>
    <xdr:clientData/>
  </xdr:twoCellAnchor>
  <xdr:twoCellAnchor editAs="oneCell">
    <xdr:from>
      <xdr:col>6</xdr:col>
      <xdr:colOff>13857</xdr:colOff>
      <xdr:row>42</xdr:row>
      <xdr:rowOff>122093</xdr:rowOff>
    </xdr:from>
    <xdr:to>
      <xdr:col>13</xdr:col>
      <xdr:colOff>779319</xdr:colOff>
      <xdr:row>65</xdr:row>
      <xdr:rowOff>26843</xdr:rowOff>
    </xdr:to>
    <xdr:pic>
      <xdr:nvPicPr>
        <xdr:cNvPr id="6" name="Gráfico 5">
          <a:extLst>
            <a:ext uri="{FF2B5EF4-FFF2-40B4-BE49-F238E27FC236}">
              <a16:creationId xmlns:a16="http://schemas.microsoft.com/office/drawing/2014/main" id="{8D7DFE9C-F2F7-DE6E-A890-723D7F8CA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96DAC541-7B7A-43D3-8B79-37D633B846F1}">
              <asvg:svgBlip xmlns:asvg="http://schemas.microsoft.com/office/drawing/2016/SVG/main" r:embed="rId9"/>
            </a:ext>
          </a:extLst>
        </a:blip>
        <a:stretch>
          <a:fillRect/>
        </a:stretch>
      </xdr:blipFill>
      <xdr:spPr>
        <a:xfrm>
          <a:off x="4404882" y="8380268"/>
          <a:ext cx="6423312" cy="42862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1164166</xdr:colOff>
      <xdr:row>23</xdr:row>
      <xdr:rowOff>148167</xdr:rowOff>
    </xdr:from>
    <xdr:ext cx="132247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5AFBA16-6875-4697-9A11-EF8004FA193D}"/>
                </a:ext>
              </a:extLst>
            </xdr:cNvPr>
            <xdr:cNvSpPr txBox="1"/>
          </xdr:nvSpPr>
          <xdr:spPr>
            <a:xfrm>
              <a:off x="1335616" y="4701117"/>
              <a:ext cx="132247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𝑃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1=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𝑊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𝑢</m:t>
                            </m:r>
                          </m:sub>
                        </m:s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5AFBA16-6875-4697-9A11-EF8004FA193D}"/>
                </a:ext>
              </a:extLst>
            </xdr:cNvPr>
            <xdr:cNvSpPr txBox="1"/>
          </xdr:nvSpPr>
          <xdr:spPr>
            <a:xfrm>
              <a:off x="1335616" y="4701117"/>
              <a:ext cx="132247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𝑅</a:t>
              </a:r>
              <a:r>
                <a:rPr lang="es-CO" sz="1100" b="0" i="0">
                  <a:latin typeface="Cambria Math" panose="02040503050406030204" pitchFamily="18" charset="0"/>
                </a:rPr>
                <a:t>_</a:t>
              </a:r>
              <a:r>
                <a:rPr lang="es-ES" sz="1100" b="0" i="0">
                  <a:latin typeface="Cambria Math" panose="02040503050406030204" pitchFamily="18" charset="0"/>
                </a:rPr>
                <a:t>𝑎=𝑅_𝑏=𝑃1=(𝑊_𝑢 𝐿)/2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</xdr:col>
      <xdr:colOff>84667</xdr:colOff>
      <xdr:row>29</xdr:row>
      <xdr:rowOff>169332</xdr:rowOff>
    </xdr:from>
    <xdr:ext cx="3566584" cy="906275"/>
    <xdr:pic>
      <xdr:nvPicPr>
        <xdr:cNvPr id="3" name="Imagen 2">
          <a:extLst>
            <a:ext uri="{FF2B5EF4-FFF2-40B4-BE49-F238E27FC236}">
              <a16:creationId xmlns:a16="http://schemas.microsoft.com/office/drawing/2014/main" id="{17F5586C-4203-4BD3-8BF9-CF1AC70E42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8462" b="99231" l="2714" r="98539">
                      <a14:foregroundMark x1="4802" y1="45385" x2="4802" y2="45385"/>
                      <a14:foregroundMark x1="1461" y1="53846" x2="5541" y2="76597"/>
                      <a14:foregroundMark x1="9186" y1="59231" x2="17389" y2="59564"/>
                      <a14:foregroundMark x1="88345" y1="60285" x2="97912" y2="63846"/>
                      <a14:foregroundMark x1="3746" y1="88785" x2="2714" y2="51538"/>
                      <a14:foregroundMark x1="60349" y1="25083" x2="64157" y2="25935"/>
                      <a14:foregroundMark x1="57790" y1="24511" x2="58540" y2="24679"/>
                      <a14:foregroundMark x1="6681" y1="13077" x2="49251" y2="22600"/>
                      <a14:foregroundMark x1="70075" y1="24472" x2="89979" y2="17692"/>
                      <a14:foregroundMark x1="61360" y1="19231" x2="77453" y2="19231"/>
                      <a14:foregroundMark x1="39248" y1="19231" x2="59481" y2="19231"/>
                      <a14:foregroundMark x1="43006" y1="16923" x2="53653" y2="16923"/>
                      <a14:foregroundMark x1="53653" y1="16923" x2="45511" y2="9231"/>
                      <a14:foregroundMark x1="45511" y1="9231" x2="46973" y2="8462"/>
                      <a14:foregroundMark x1="98121" y1="74615" x2="98415" y2="84348"/>
                      <a14:foregroundMark x1="94154" y1="50000" x2="92484" y2="60000"/>
                      <a14:foregroundMark x1="94154" y1="51538" x2="90397" y2="53846"/>
                      <a14:foregroundMark x1="18774" y1="51639" x2="7516" y2="51538"/>
                      <a14:foregroundMark x1="93528" y1="52308" x2="63606" y2="52040"/>
                      <a14:foregroundMark x1="45786" y1="52308" x2="62422" y2="52308"/>
                      <a14:foregroundMark x1="45617" y1="53236" x2="66180" y2="60000"/>
                      <a14:foregroundMark x1="67432" y1="54615" x2="86013" y2="52308"/>
                      <a14:foregroundMark x1="86013" y1="52308" x2="82255" y2="54615"/>
                      <a14:foregroundMark x1="82255" y1="54615" x2="87891" y2="54615"/>
                      <a14:foregroundMark x1="41127" y1="55385" x2="18789" y2="55385"/>
                      <a14:foregroundMark x1="40501" y1="60000" x2="46138" y2="60000"/>
                      <a14:foregroundMark x1="18789" y1="52308" x2="46347" y2="58462"/>
                      <a14:foregroundMark x1="26722" y1="53077" x2="43424" y2="53077"/>
                      <a14:foregroundMark x1="44885" y1="54615" x2="46973" y2="54615"/>
                      <a14:foregroundMark x1="44259" y1="51538" x2="45303" y2="51538"/>
                      <a14:foregroundMark x1="6472" y1="58462" x2="7724" y2="80000"/>
                      <a14:foregroundMark x1="6889" y1="85385" x2="6889" y2="82308"/>
                      <a14:foregroundMark x1="94154" y1="76154" x2="94435" y2="85462"/>
                      <a14:foregroundMark x1="93528" y1="71538" x2="94781" y2="82308"/>
                      <a14:foregroundMark x1="96242" y1="85385" x2="96242" y2="85385"/>
                      <a14:foregroundMark x1="98330" y1="86154" x2="98330" y2="86154"/>
                      <a14:backgroundMark x1="47599" y1="32308" x2="56159" y2="31538"/>
                      <a14:backgroundMark x1="56159" y1="31538" x2="56576" y2="31538"/>
                      <a14:backgroundMark x1="47599" y1="35385" x2="57203" y2="36154"/>
                      <a14:backgroundMark x1="47390" y1="39231" x2="56994" y2="39231"/>
                      <a14:backgroundMark x1="57620" y1="30000" x2="59499" y2="30000"/>
                      <a14:backgroundMark x1="56994" y1="37692" x2="62422" y2="39231"/>
                      <a14:backgroundMark x1="47390" y1="38462" x2="43006" y2="39231"/>
                      <a14:backgroundMark x1="12526" y1="71538" x2="67223" y2="80000"/>
                      <a14:backgroundMark x1="67223" y1="80000" x2="75157" y2="79231"/>
                      <a14:backgroundMark x1="53027" y1="74615" x2="80793" y2="82308"/>
                      <a14:backgroundMark x1="76827" y1="76923" x2="90188" y2="79231"/>
                      <a14:backgroundMark x1="66842" y1="65558" x2="75992" y2="66154"/>
                      <a14:backgroundMark x1="65181" y1="65450" x2="65595" y2="65477"/>
                      <a14:backgroundMark x1="16910" y1="62308" x2="16991" y2="62313"/>
                      <a14:backgroundMark x1="86014" y1="65483" x2="87474" y2="65385"/>
                      <a14:backgroundMark x1="75992" y1="66154" x2="83487" y2="65652"/>
                      <a14:backgroundMark x1="14823" y1="96923" x2="20251" y2="93077"/>
                      <a14:backgroundMark x1="12735" y1="95385" x2="16910" y2="95385"/>
                      <a14:backgroundMark x1="46531" y1="44434" x2="46639" y2="44464"/>
                      <a14:backgroundMark x1="44992" y1="44004" x2="45535" y2="44156"/>
                      <a14:backgroundMark x1="33403" y1="40769" x2="37960" y2="42041"/>
                      <a14:backgroundMark x1="26305" y1="40769" x2="38205" y2="41538"/>
                      <a14:backgroundMark x1="62422" y1="36154" x2="69937" y2="35385"/>
                      <a14:backgroundMark x1="7966" y1="95385" x2="12944" y2="95385"/>
                      <a14:backgroundMark x1="7307" y1="95385" x2="7753" y2="95385"/>
                      <a14:backgroundMark x1="7893" y1="93931" x2="9603" y2="95385"/>
                      <a14:backgroundMark x1="6889" y1="93077" x2="7606" y2="93687"/>
                      <a14:backgroundMark x1="7554" y1="90000" x2="8351" y2="90000"/>
                      <a14:backgroundMark x1="6681" y1="90000" x2="7288" y2="90000"/>
                      <a14:backgroundMark x1="8768" y1="83077" x2="7516" y2="87692"/>
                      <a14:backgroundMark x1="87474" y1="95385" x2="97077" y2="96154"/>
                      <a14:backgroundMark x1="87891" y1="88462" x2="89353" y2="83077"/>
                      <a14:backgroundMark x1="88727" y1="79231" x2="90397" y2="85385"/>
                      <a14:backgroundMark x1="3758" y1="98462" x2="6681" y2="96923"/>
                      <a14:backgroundMark x1="3549" y1="95385" x2="5846" y2="98462"/>
                      <a14:backgroundMark x1="2505" y1="93846" x2="3758" y2="96154"/>
                      <a14:backgroundMark x1="94572" y1="95385" x2="99791" y2="95385"/>
                      <a14:backgroundMark x1="97077" y1="96923" x2="92276" y2="95385"/>
                    </a14:backgroundRemoval>
                  </a14:imgEffect>
                </a14:imgLayer>
              </a14:imgProps>
            </a:ext>
          </a:extLst>
        </a:blip>
        <a:srcRect l="2319" t="8544"/>
        <a:stretch/>
      </xdr:blipFill>
      <xdr:spPr>
        <a:xfrm>
          <a:off x="256117" y="5684307"/>
          <a:ext cx="3566584" cy="906275"/>
        </a:xfrm>
        <a:prstGeom prst="rect">
          <a:avLst/>
        </a:prstGeom>
      </xdr:spPr>
    </xdr:pic>
    <xdr:clientData/>
  </xdr:oneCellAnchor>
  <xdr:oneCellAnchor>
    <xdr:from>
      <xdr:col>1</xdr:col>
      <xdr:colOff>1164166</xdr:colOff>
      <xdr:row>32</xdr:row>
      <xdr:rowOff>148167</xdr:rowOff>
    </xdr:from>
    <xdr:ext cx="1292084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4B0B3AF-9557-442B-BA41-A4A91DE79ED4}"/>
                </a:ext>
              </a:extLst>
            </xdr:cNvPr>
            <xdr:cNvSpPr txBox="1"/>
          </xdr:nvSpPr>
          <xdr:spPr>
            <a:xfrm>
              <a:off x="1335616" y="6291792"/>
              <a:ext cx="1292084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𝑃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1=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𝑢</m:t>
                            </m:r>
                          </m:sub>
                        </m:s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4B0B3AF-9557-442B-BA41-A4A91DE79ED4}"/>
                </a:ext>
              </a:extLst>
            </xdr:cNvPr>
            <xdr:cNvSpPr txBox="1"/>
          </xdr:nvSpPr>
          <xdr:spPr>
            <a:xfrm>
              <a:off x="1335616" y="6291792"/>
              <a:ext cx="1292084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𝑅</a:t>
              </a:r>
              <a:r>
                <a:rPr lang="es-CO" sz="1100" b="0" i="0">
                  <a:latin typeface="Cambria Math" panose="02040503050406030204" pitchFamily="18" charset="0"/>
                </a:rPr>
                <a:t>_</a:t>
              </a:r>
              <a:r>
                <a:rPr lang="es-ES" sz="1100" b="0" i="0">
                  <a:latin typeface="Cambria Math" panose="02040503050406030204" pitchFamily="18" charset="0"/>
                </a:rPr>
                <a:t>𝑎=𝑅_𝑏=𝑃1=(</a:t>
              </a:r>
              <a:r>
                <a:rPr lang="es-CO" sz="1100" b="0" i="0">
                  <a:latin typeface="Cambria Math" panose="02040503050406030204" pitchFamily="18" charset="0"/>
                </a:rPr>
                <a:t>𝑞</a:t>
              </a:r>
              <a:r>
                <a:rPr lang="es-ES" sz="1100" b="0" i="0">
                  <a:latin typeface="Cambria Math" panose="02040503050406030204" pitchFamily="18" charset="0"/>
                </a:rPr>
                <a:t>_𝑢 𝐿)/2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</xdr:col>
      <xdr:colOff>88901</xdr:colOff>
      <xdr:row>21</xdr:row>
      <xdr:rowOff>4232</xdr:rowOff>
    </xdr:from>
    <xdr:ext cx="3566584" cy="906275"/>
    <xdr:pic>
      <xdr:nvPicPr>
        <xdr:cNvPr id="5" name="Imagen 4">
          <a:extLst>
            <a:ext uri="{FF2B5EF4-FFF2-40B4-BE49-F238E27FC236}">
              <a16:creationId xmlns:a16="http://schemas.microsoft.com/office/drawing/2014/main" id="{2B6303A9-B1D7-40EE-BF4C-BF8D0056CA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8462" b="99231" l="2714" r="98539">
                      <a14:foregroundMark x1="4802" y1="45385" x2="4802" y2="45385"/>
                      <a14:foregroundMark x1="1461" y1="53846" x2="5541" y2="76597"/>
                      <a14:foregroundMark x1="9186" y1="59231" x2="17389" y2="59564"/>
                      <a14:foregroundMark x1="88345" y1="60285" x2="97912" y2="63846"/>
                      <a14:foregroundMark x1="3746" y1="88785" x2="2714" y2="51538"/>
                      <a14:foregroundMark x1="60349" y1="25083" x2="64157" y2="25935"/>
                      <a14:foregroundMark x1="57790" y1="24511" x2="58540" y2="24679"/>
                      <a14:foregroundMark x1="6681" y1="13077" x2="49251" y2="22600"/>
                      <a14:foregroundMark x1="70075" y1="24472" x2="89979" y2="17692"/>
                      <a14:foregroundMark x1="61360" y1="19231" x2="77453" y2="19231"/>
                      <a14:foregroundMark x1="39248" y1="19231" x2="59481" y2="19231"/>
                      <a14:foregroundMark x1="43006" y1="16923" x2="53653" y2="16923"/>
                      <a14:foregroundMark x1="53653" y1="16923" x2="45511" y2="9231"/>
                      <a14:foregroundMark x1="45511" y1="9231" x2="46973" y2="8462"/>
                      <a14:foregroundMark x1="98121" y1="74615" x2="98415" y2="84348"/>
                      <a14:foregroundMark x1="94154" y1="50000" x2="92484" y2="60000"/>
                      <a14:foregroundMark x1="94154" y1="51538" x2="90397" y2="53846"/>
                      <a14:foregroundMark x1="18774" y1="51639" x2="7516" y2="51538"/>
                      <a14:foregroundMark x1="93528" y1="52308" x2="63606" y2="52040"/>
                      <a14:foregroundMark x1="45786" y1="52308" x2="62422" y2="52308"/>
                      <a14:foregroundMark x1="45617" y1="53236" x2="66180" y2="60000"/>
                      <a14:foregroundMark x1="67432" y1="54615" x2="86013" y2="52308"/>
                      <a14:foregroundMark x1="86013" y1="52308" x2="82255" y2="54615"/>
                      <a14:foregroundMark x1="82255" y1="54615" x2="87891" y2="54615"/>
                      <a14:foregroundMark x1="41127" y1="55385" x2="18789" y2="55385"/>
                      <a14:foregroundMark x1="40501" y1="60000" x2="46138" y2="60000"/>
                      <a14:foregroundMark x1="18789" y1="52308" x2="46347" y2="58462"/>
                      <a14:foregroundMark x1="26722" y1="53077" x2="43424" y2="53077"/>
                      <a14:foregroundMark x1="44885" y1="54615" x2="46973" y2="54615"/>
                      <a14:foregroundMark x1="44259" y1="51538" x2="45303" y2="51538"/>
                      <a14:foregroundMark x1="6472" y1="58462" x2="7724" y2="80000"/>
                      <a14:foregroundMark x1="6889" y1="85385" x2="6889" y2="82308"/>
                      <a14:foregroundMark x1="94154" y1="76154" x2="94435" y2="85462"/>
                      <a14:foregroundMark x1="93528" y1="71538" x2="94781" y2="82308"/>
                      <a14:foregroundMark x1="96242" y1="85385" x2="96242" y2="85385"/>
                      <a14:foregroundMark x1="98330" y1="86154" x2="98330" y2="86154"/>
                      <a14:backgroundMark x1="47599" y1="32308" x2="56159" y2="31538"/>
                      <a14:backgroundMark x1="56159" y1="31538" x2="56576" y2="31538"/>
                      <a14:backgroundMark x1="47599" y1="35385" x2="57203" y2="36154"/>
                      <a14:backgroundMark x1="47390" y1="39231" x2="56994" y2="39231"/>
                      <a14:backgroundMark x1="57620" y1="30000" x2="59499" y2="30000"/>
                      <a14:backgroundMark x1="56994" y1="37692" x2="62422" y2="39231"/>
                      <a14:backgroundMark x1="47390" y1="38462" x2="43006" y2="39231"/>
                      <a14:backgroundMark x1="12526" y1="71538" x2="67223" y2="80000"/>
                      <a14:backgroundMark x1="67223" y1="80000" x2="75157" y2="79231"/>
                      <a14:backgroundMark x1="53027" y1="74615" x2="80793" y2="82308"/>
                      <a14:backgroundMark x1="76827" y1="76923" x2="90188" y2="79231"/>
                      <a14:backgroundMark x1="66842" y1="65558" x2="75992" y2="66154"/>
                      <a14:backgroundMark x1="65181" y1="65450" x2="65595" y2="65477"/>
                      <a14:backgroundMark x1="16910" y1="62308" x2="16991" y2="62313"/>
                      <a14:backgroundMark x1="86014" y1="65483" x2="87474" y2="65385"/>
                      <a14:backgroundMark x1="75992" y1="66154" x2="83487" y2="65652"/>
                      <a14:backgroundMark x1="14823" y1="96923" x2="20251" y2="93077"/>
                      <a14:backgroundMark x1="12735" y1="95385" x2="16910" y2="95385"/>
                      <a14:backgroundMark x1="46531" y1="44434" x2="46639" y2="44464"/>
                      <a14:backgroundMark x1="44992" y1="44004" x2="45535" y2="44156"/>
                      <a14:backgroundMark x1="33403" y1="40769" x2="37960" y2="42041"/>
                      <a14:backgroundMark x1="26305" y1="40769" x2="38205" y2="41538"/>
                      <a14:backgroundMark x1="62422" y1="36154" x2="69937" y2="35385"/>
                      <a14:backgroundMark x1="7966" y1="95385" x2="12944" y2="95385"/>
                      <a14:backgroundMark x1="7307" y1="95385" x2="7753" y2="95385"/>
                      <a14:backgroundMark x1="7893" y1="93931" x2="9603" y2="95385"/>
                      <a14:backgroundMark x1="6889" y1="93077" x2="7606" y2="93687"/>
                      <a14:backgroundMark x1="7554" y1="90000" x2="8351" y2="90000"/>
                      <a14:backgroundMark x1="6681" y1="90000" x2="7288" y2="90000"/>
                      <a14:backgroundMark x1="8768" y1="83077" x2="7516" y2="87692"/>
                      <a14:backgroundMark x1="87474" y1="95385" x2="97077" y2="96154"/>
                      <a14:backgroundMark x1="87891" y1="88462" x2="89353" y2="83077"/>
                      <a14:backgroundMark x1="88727" y1="79231" x2="90397" y2="85385"/>
                      <a14:backgroundMark x1="3758" y1="98462" x2="6681" y2="96923"/>
                      <a14:backgroundMark x1="3549" y1="95385" x2="5846" y2="98462"/>
                      <a14:backgroundMark x1="2505" y1="93846" x2="3758" y2="96154"/>
                      <a14:backgroundMark x1="94572" y1="95385" x2="99791" y2="95385"/>
                      <a14:backgroundMark x1="97077" y1="96923" x2="92276" y2="95385"/>
                    </a14:backgroundRemoval>
                  </a14:imgEffect>
                </a14:imgLayer>
              </a14:imgProps>
            </a:ext>
          </a:extLst>
        </a:blip>
        <a:srcRect l="2319" t="8544"/>
        <a:stretch/>
      </xdr:blipFill>
      <xdr:spPr>
        <a:xfrm>
          <a:off x="260351" y="4176182"/>
          <a:ext cx="3566584" cy="906275"/>
        </a:xfrm>
        <a:prstGeom prst="rect">
          <a:avLst/>
        </a:prstGeom>
      </xdr:spPr>
    </xdr:pic>
    <xdr:clientData/>
  </xdr:oneCellAnchor>
  <xdr:oneCellAnchor>
    <xdr:from>
      <xdr:col>6</xdr:col>
      <xdr:colOff>317500</xdr:colOff>
      <xdr:row>11</xdr:row>
      <xdr:rowOff>31751</xdr:rowOff>
    </xdr:from>
    <xdr:ext cx="1151662" cy="3169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9F6F5C79-E268-4561-90C4-4A09D7DD19EF}"/>
                </a:ext>
              </a:extLst>
            </xdr:cNvPr>
            <xdr:cNvSpPr txBox="1"/>
          </xdr:nvSpPr>
          <xdr:spPr>
            <a:xfrm>
              <a:off x="4708525" y="2212976"/>
              <a:ext cx="1151662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𝛿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300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   »   </m:t>
                    </m:r>
                    <m:sSub>
                      <m:sSubPr>
                        <m:ctrlP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O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𝜹</m:t>
                        </m:r>
                      </m:e>
                      <m:sub>
                        <m:r>
                          <a:rPr lang="es-E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𝑺</m:t>
                        </m:r>
                      </m:sub>
                    </m:sSub>
                    <m:r>
                      <a:rPr lang="es-CO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es-CO" sz="1100" b="1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9F6F5C79-E268-4561-90C4-4A09D7DD19EF}"/>
                </a:ext>
              </a:extLst>
            </xdr:cNvPr>
            <xdr:cNvSpPr txBox="1"/>
          </xdr:nvSpPr>
          <xdr:spPr>
            <a:xfrm>
              <a:off x="4708525" y="2212976"/>
              <a:ext cx="1151662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𝛿_</a:t>
              </a:r>
              <a:r>
                <a:rPr lang="es-ES" sz="1100" b="0" i="0">
                  <a:latin typeface="Cambria Math" panose="02040503050406030204" pitchFamily="18" charset="0"/>
                </a:rPr>
                <a:t>𝑆=𝐿/300</a:t>
              </a:r>
              <a:r>
                <a:rPr lang="es-CO" sz="1100" b="0" i="0">
                  <a:latin typeface="Cambria Math" panose="02040503050406030204" pitchFamily="18" charset="0"/>
                </a:rPr>
                <a:t>    »   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𝜹_</a:t>
              </a:r>
              <a:r>
                <a:rPr lang="es-ES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𝑺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endParaRPr lang="es-CO" sz="1100" b="1"/>
            </a:p>
          </xdr:txBody>
        </xdr:sp>
      </mc:Fallback>
    </mc:AlternateContent>
    <xdr:clientData/>
  </xdr:oneCellAnchor>
  <xdr:oneCellAnchor>
    <xdr:from>
      <xdr:col>9</xdr:col>
      <xdr:colOff>31749</xdr:colOff>
      <xdr:row>11</xdr:row>
      <xdr:rowOff>10584</xdr:rowOff>
    </xdr:from>
    <xdr:ext cx="2402004" cy="3674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975380B0-8365-4FB6-8FFD-8ED3C84D6533}"/>
                </a:ext>
              </a:extLst>
            </xdr:cNvPr>
            <xdr:cNvSpPr txBox="1"/>
          </xdr:nvSpPr>
          <xdr:spPr>
            <a:xfrm>
              <a:off x="6804024" y="2191809"/>
              <a:ext cx="2402004" cy="3674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𝛿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75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2662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</a:rPr>
                      <m:t>∗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𝑃</m:t>
                        </m:r>
                        <m:sSup>
                          <m:sSup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3</m:t>
                            </m:r>
                          </m:sup>
                        </m:sSup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𝐸𝐼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</a:rPr>
                      <m:t>; 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𝐼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1437</m:t>
                        </m:r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8788</m:t>
                        </m:r>
                      </m:den>
                    </m:f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f>
                      <m:f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  <m:sSup>
                          <m:sSupPr>
                            <m:ctrlP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𝐿</m:t>
                            </m:r>
                          </m:e>
                          <m:sup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p>
                        </m:sSup>
                      </m:num>
                      <m:den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  <m:sSub>
                          <m:sSubPr>
                            <m:ctrlPr>
                              <a:rPr lang="es-CO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CO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𝛿</m:t>
                            </m:r>
                          </m:e>
                          <m:sub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𝑅</m:t>
                            </m:r>
                          </m:sub>
                        </m:sSub>
                      </m:den>
                    </m:f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» </m:t>
                    </m:r>
                    <m:r>
                      <a:rPr lang="es-CO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𝑰</m:t>
                    </m:r>
                    <m:r>
                      <a:rPr lang="es-CO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es-CO" sz="1100" b="1" i="1"/>
            </a:p>
          </xdr:txBody>
        </xdr:sp>
      </mc:Choice>
      <mc:Fallback xmlns=""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975380B0-8365-4FB6-8FFD-8ED3C84D6533}"/>
                </a:ext>
              </a:extLst>
            </xdr:cNvPr>
            <xdr:cNvSpPr txBox="1"/>
          </xdr:nvSpPr>
          <xdr:spPr>
            <a:xfrm>
              <a:off x="6804024" y="2191809"/>
              <a:ext cx="2402004" cy="3674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𝛿_</a:t>
              </a:r>
              <a:r>
                <a:rPr lang="es-ES" sz="1100" b="0" i="0">
                  <a:latin typeface="Cambria Math" panose="02040503050406030204" pitchFamily="18" charset="0"/>
                </a:rPr>
                <a:t>𝑅=</a:t>
              </a:r>
              <a:r>
                <a:rPr lang="es-CO" sz="1100" b="0" i="0">
                  <a:latin typeface="Cambria Math" panose="02040503050406030204" pitchFamily="18" charset="0"/>
                </a:rPr>
                <a:t>75</a:t>
              </a:r>
              <a:r>
                <a:rPr lang="es-ES" sz="1100" b="0" i="0">
                  <a:latin typeface="Cambria Math" panose="02040503050406030204" pitchFamily="18" charset="0"/>
                </a:rPr>
                <a:t>/</a:t>
              </a:r>
              <a:r>
                <a:rPr lang="es-CO" sz="1100" b="0" i="0">
                  <a:latin typeface="Cambria Math" panose="02040503050406030204" pitchFamily="18" charset="0"/>
                </a:rPr>
                <a:t>2662</a:t>
              </a:r>
              <a:r>
                <a:rPr lang="es-ES" sz="1100" b="0" i="0">
                  <a:latin typeface="Cambria Math" panose="02040503050406030204" pitchFamily="18" charset="0"/>
                </a:rPr>
                <a:t>∗(𝑃𝐿^3)/𝐸𝐼; 𝐼=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1437/8788∗(𝑃𝐿^3)/(𝐸</a:t>
              </a:r>
              <a:r>
                <a:rPr lang="es-CO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𝛿_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 )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» </a:t>
              </a:r>
              <a:r>
                <a:rPr lang="es-CO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𝑰=</a:t>
              </a:r>
              <a:endParaRPr lang="es-CO" sz="1100" b="1" i="1"/>
            </a:p>
          </xdr:txBody>
        </xdr:sp>
      </mc:Fallback>
    </mc:AlternateContent>
    <xdr:clientData/>
  </xdr:oneCellAnchor>
  <xdr:twoCellAnchor editAs="oneCell">
    <xdr:from>
      <xdr:col>6</xdr:col>
      <xdr:colOff>251355</xdr:colOff>
      <xdr:row>14</xdr:row>
      <xdr:rowOff>58209</xdr:rowOff>
    </xdr:from>
    <xdr:to>
      <xdr:col>7</xdr:col>
      <xdr:colOff>615971</xdr:colOff>
      <xdr:row>20</xdr:row>
      <xdr:rowOff>133350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1A580E7-5CA0-456F-BB40-5482FC9A42C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99"/>
        <a:stretch/>
      </xdr:blipFill>
      <xdr:spPr bwMode="auto">
        <a:xfrm>
          <a:off x="4642380" y="2887134"/>
          <a:ext cx="1174241" cy="1218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278343</xdr:colOff>
      <xdr:row>14</xdr:row>
      <xdr:rowOff>23767</xdr:rowOff>
    </xdr:from>
    <xdr:to>
      <xdr:col>9</xdr:col>
      <xdr:colOff>336975</xdr:colOff>
      <xdr:row>17</xdr:row>
      <xdr:rowOff>185207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15611DE-A685-498F-88F5-4C911C47A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40993" y="2852692"/>
          <a:ext cx="868257" cy="732940"/>
        </a:xfrm>
        <a:prstGeom prst="rect">
          <a:avLst/>
        </a:prstGeom>
      </xdr:spPr>
    </xdr:pic>
    <xdr:clientData/>
  </xdr:twoCellAnchor>
  <xdr:oneCellAnchor>
    <xdr:from>
      <xdr:col>6</xdr:col>
      <xdr:colOff>275168</xdr:colOff>
      <xdr:row>36</xdr:row>
      <xdr:rowOff>21167</xdr:rowOff>
    </xdr:from>
    <xdr:ext cx="1026582" cy="1313095"/>
    <xdr:pic>
      <xdr:nvPicPr>
        <xdr:cNvPr id="10" name="Imagen 9">
          <a:extLst>
            <a:ext uri="{FF2B5EF4-FFF2-40B4-BE49-F238E27FC236}">
              <a16:creationId xmlns:a16="http://schemas.microsoft.com/office/drawing/2014/main" id="{6E2D628E-8D4F-4719-897E-BF3D201C6F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99"/>
        <a:stretch/>
      </xdr:blipFill>
      <xdr:spPr bwMode="auto">
        <a:xfrm>
          <a:off x="4666193" y="6945842"/>
          <a:ext cx="1026582" cy="1313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306918</xdr:colOff>
      <xdr:row>36</xdr:row>
      <xdr:rowOff>79858</xdr:rowOff>
    </xdr:from>
    <xdr:ext cx="873549" cy="671557"/>
    <xdr:pic>
      <xdr:nvPicPr>
        <xdr:cNvPr id="11" name="Imagen 10">
          <a:extLst>
            <a:ext uri="{FF2B5EF4-FFF2-40B4-BE49-F238E27FC236}">
              <a16:creationId xmlns:a16="http://schemas.microsoft.com/office/drawing/2014/main" id="{D65CF944-3824-4CDE-A741-1FA20B72D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69568" y="7004533"/>
          <a:ext cx="873549" cy="671557"/>
        </a:xfrm>
        <a:prstGeom prst="rect">
          <a:avLst/>
        </a:prstGeom>
      </xdr:spPr>
    </xdr:pic>
    <xdr:clientData/>
  </xdr:oneCellAnchor>
  <xdr:oneCellAnchor>
    <xdr:from>
      <xdr:col>15</xdr:col>
      <xdr:colOff>96440</xdr:colOff>
      <xdr:row>9</xdr:row>
      <xdr:rowOff>36909</xdr:rowOff>
    </xdr:from>
    <xdr:ext cx="2156809" cy="31694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3C978BC5-62EB-40EA-9B97-7AD994A74E2B}"/>
                </a:ext>
              </a:extLst>
            </xdr:cNvPr>
            <xdr:cNvSpPr txBox="1"/>
          </xdr:nvSpPr>
          <xdr:spPr>
            <a:xfrm>
              <a:off x="11269265" y="1799034"/>
              <a:ext cx="2156809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𝜏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8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𝐼𝑡</m:t>
                        </m:r>
                      </m:den>
                    </m:f>
                    <m:d>
                      <m:d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𝑏</m:t>
                        </m:r>
                        <m:sSup>
                          <m:sSupPr>
                            <m:ctrlP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𝑏</m:t>
                        </m:r>
                        <m:sSubSup>
                          <m:sSubSupPr>
                            <m:ctrlP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  <m:sSubSup>
                          <m:sSubSupPr>
                            <m:ctrlP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e>
                    </m:d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;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𝑉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𝑤𝐿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3C978BC5-62EB-40EA-9B97-7AD994A74E2B}"/>
                </a:ext>
              </a:extLst>
            </xdr:cNvPr>
            <xdr:cNvSpPr txBox="1"/>
          </xdr:nvSpPr>
          <xdr:spPr>
            <a:xfrm>
              <a:off x="11269265" y="1799034"/>
              <a:ext cx="2156809" cy="316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𝜏</a:t>
              </a:r>
              <a:r>
                <a:rPr lang="es-E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=𝑉/8𝐼𝑡 (𝑏ℎ^2−𝑏ℎ_1^2+𝑡ℎ_1^2 )  ;𝑉=𝑤𝐿/2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17</xdr:col>
      <xdr:colOff>31752</xdr:colOff>
      <xdr:row>3</xdr:row>
      <xdr:rowOff>5293</xdr:rowOff>
    </xdr:from>
    <xdr:to>
      <xdr:col>18</xdr:col>
      <xdr:colOff>243417</xdr:colOff>
      <xdr:row>12</xdr:row>
      <xdr:rowOff>219340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AD27E150-F57C-42CB-9075-2502726188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6053"/>
        <a:stretch/>
      </xdr:blipFill>
      <xdr:spPr>
        <a:xfrm>
          <a:off x="13871577" y="595843"/>
          <a:ext cx="1154640" cy="1995222"/>
        </a:xfrm>
        <a:prstGeom prst="rect">
          <a:avLst/>
        </a:prstGeom>
      </xdr:spPr>
    </xdr:pic>
    <xdr:clientData/>
  </xdr:twoCellAnchor>
  <xdr:oneCellAnchor>
    <xdr:from>
      <xdr:col>9</xdr:col>
      <xdr:colOff>105833</xdr:colOff>
      <xdr:row>33</xdr:row>
      <xdr:rowOff>21167</xdr:rowOff>
    </xdr:from>
    <xdr:ext cx="2033827" cy="318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10BB5A75-566C-42D3-A68C-480F41CE96F5}"/>
                </a:ext>
              </a:extLst>
            </xdr:cNvPr>
            <xdr:cNvSpPr txBox="1"/>
          </xdr:nvSpPr>
          <xdr:spPr>
            <a:xfrm>
              <a:off x="6878108" y="6355292"/>
              <a:ext cx="2033827" cy="3181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𝑀𝐶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𝐼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𝑆𝑥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→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𝑆𝑥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→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𝑆𝑥</m:t>
                    </m:r>
                    <m:r>
                      <a:rPr lang="es-E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10BB5A75-566C-42D3-A68C-480F41CE96F5}"/>
                </a:ext>
              </a:extLst>
            </xdr:cNvPr>
            <xdr:cNvSpPr txBox="1"/>
          </xdr:nvSpPr>
          <xdr:spPr>
            <a:xfrm>
              <a:off x="6878108" y="6355292"/>
              <a:ext cx="2033827" cy="3181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s-E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𝑀𝐶/𝐼=𝑀/𝑆𝑥→𝑆𝑥=𝑀/𝜎→𝑆𝑥=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6</xdr:col>
      <xdr:colOff>323850</xdr:colOff>
      <xdr:row>2</xdr:row>
      <xdr:rowOff>36826</xdr:rowOff>
    </xdr:from>
    <xdr:to>
      <xdr:col>13</xdr:col>
      <xdr:colOff>113133</xdr:colOff>
      <xdr:row>9</xdr:row>
      <xdr:rowOff>162000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4CF89E90-7652-20A6-176C-31631D193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14875" y="417826"/>
          <a:ext cx="5447133" cy="1506299"/>
        </a:xfrm>
        <a:prstGeom prst="rect">
          <a:avLst/>
        </a:prstGeom>
      </xdr:spPr>
    </xdr:pic>
    <xdr:clientData/>
  </xdr:twoCellAnchor>
  <xdr:twoCellAnchor editAs="oneCell">
    <xdr:from>
      <xdr:col>6</xdr:col>
      <xdr:colOff>272696</xdr:colOff>
      <xdr:row>23</xdr:row>
      <xdr:rowOff>17741</xdr:rowOff>
    </xdr:from>
    <xdr:to>
      <xdr:col>13</xdr:col>
      <xdr:colOff>75046</xdr:colOff>
      <xdr:row>30</xdr:row>
      <xdr:rowOff>180974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AAA4C49-4488-2667-3A1B-093132D2C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63721" y="4570691"/>
          <a:ext cx="5460200" cy="1515783"/>
        </a:xfrm>
        <a:prstGeom prst="rect">
          <a:avLst/>
        </a:prstGeom>
      </xdr:spPr>
    </xdr:pic>
    <xdr:clientData/>
  </xdr:twoCellAnchor>
  <xdr:twoCellAnchor editAs="oneCell">
    <xdr:from>
      <xdr:col>12</xdr:col>
      <xdr:colOff>704133</xdr:colOff>
      <xdr:row>2</xdr:row>
      <xdr:rowOff>41360</xdr:rowOff>
    </xdr:from>
    <xdr:to>
      <xdr:col>13</xdr:col>
      <xdr:colOff>119972</xdr:colOff>
      <xdr:row>5</xdr:row>
      <xdr:rowOff>1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DBC095BA-F1F0-426E-9BB3-313BA4EC9F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87233" r="6378" b="62744"/>
        <a:stretch/>
      </xdr:blipFill>
      <xdr:spPr>
        <a:xfrm>
          <a:off x="9821957" y="419452"/>
          <a:ext cx="350162" cy="558497"/>
        </a:xfrm>
        <a:prstGeom prst="rect">
          <a:avLst/>
        </a:prstGeom>
      </xdr:spPr>
    </xdr:pic>
    <xdr:clientData/>
  </xdr:twoCellAnchor>
  <xdr:twoCellAnchor editAs="oneCell">
    <xdr:from>
      <xdr:col>12</xdr:col>
      <xdr:colOff>716882</xdr:colOff>
      <xdr:row>23</xdr:row>
      <xdr:rowOff>22187</xdr:rowOff>
    </xdr:from>
    <xdr:to>
      <xdr:col>13</xdr:col>
      <xdr:colOff>183306</xdr:colOff>
      <xdr:row>25</xdr:row>
      <xdr:rowOff>190499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10BF8D15-42CE-4909-A3EE-B1776E40EF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88080" r="4620" b="63798"/>
        <a:stretch/>
      </xdr:blipFill>
      <xdr:spPr>
        <a:xfrm>
          <a:off x="9835816" y="4579148"/>
          <a:ext cx="398872" cy="549312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</xdr:colOff>
      <xdr:row>44</xdr:row>
      <xdr:rowOff>57151</xdr:rowOff>
    </xdr:from>
    <xdr:to>
      <xdr:col>13</xdr:col>
      <xdr:colOff>809623</xdr:colOff>
      <xdr:row>63</xdr:row>
      <xdr:rowOff>66675</xdr:rowOff>
    </xdr:to>
    <xdr:pic>
      <xdr:nvPicPr>
        <xdr:cNvPr id="26" name="Gráfico 25">
          <a:extLst>
            <a:ext uri="{FF2B5EF4-FFF2-40B4-BE49-F238E27FC236}">
              <a16:creationId xmlns:a16="http://schemas.microsoft.com/office/drawing/2014/main" id="{637C358A-700D-F4AD-9218-DDC31F89C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96DAC541-7B7A-43D3-8B79-37D633B846F1}">
              <asvg:svgBlip xmlns:asvg="http://schemas.microsoft.com/office/drawing/2016/SVG/main" r:embed="rId9"/>
            </a:ext>
          </a:extLst>
        </a:blip>
        <a:stretch>
          <a:fillRect/>
        </a:stretch>
      </xdr:blipFill>
      <xdr:spPr>
        <a:xfrm>
          <a:off x="4406900" y="8705851"/>
          <a:ext cx="6451598" cy="36290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438150</xdr:colOff>
      <xdr:row>20</xdr:row>
      <xdr:rowOff>33337</xdr:rowOff>
    </xdr:from>
    <xdr:ext cx="650819" cy="34458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49898394-C2BF-4F28-94BB-7F810F956A75}"/>
                </a:ext>
              </a:extLst>
            </xdr:cNvPr>
            <xdr:cNvSpPr txBox="1"/>
          </xdr:nvSpPr>
          <xdr:spPr>
            <a:xfrm>
              <a:off x="514350" y="4281487"/>
              <a:ext cx="650819" cy="344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𝑇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𝐾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𝑟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49898394-C2BF-4F28-94BB-7F810F956A75}"/>
                </a:ext>
              </a:extLst>
            </xdr:cNvPr>
            <xdr:cNvSpPr txBox="1"/>
          </xdr:nvSpPr>
          <xdr:spPr>
            <a:xfrm>
              <a:off x="514350" y="4281487"/>
              <a:ext cx="650819" cy="344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𝑇</a:t>
              </a:r>
              <a:r>
                <a:rPr lang="es-CO" sz="1100" b="0" i="0">
                  <a:latin typeface="Cambria Math" panose="02040503050406030204" pitchFamily="18" charset="0"/>
                </a:rPr>
                <a:t>_</a:t>
              </a:r>
              <a:r>
                <a:rPr lang="es-ES" sz="1100" b="0" i="0">
                  <a:latin typeface="Cambria Math" panose="02040503050406030204" pitchFamily="18" charset="0"/>
                </a:rPr>
                <a:t>𝑥=(𝐾_𝑥 𝐿_𝑥)/𝑟_𝑥 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</xdr:col>
      <xdr:colOff>552450</xdr:colOff>
      <xdr:row>23</xdr:row>
      <xdr:rowOff>33337</xdr:rowOff>
    </xdr:from>
    <xdr:ext cx="2420085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B0B632E1-DE04-417E-AEF7-3AF11E3C1320}"/>
                </a:ext>
              </a:extLst>
            </xdr:cNvPr>
            <xdr:cNvSpPr txBox="1"/>
          </xdr:nvSpPr>
          <xdr:spPr>
            <a:xfrm>
              <a:off x="628650" y="4900612"/>
              <a:ext cx="2420085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𝑦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e>
                              <m:sub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𝐴</m:t>
                                </m:r>
                              </m:sub>
                            </m:sSub>
                            <m:d>
                              <m:dPr>
                                <m:ctrlP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1,6</m:t>
                                </m:r>
                                <m:sSub>
                                  <m:sSubPr>
                                    <m:ctrlPr>
                                      <a:rPr lang="es-ES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ES" sz="1100" b="0" i="1">
                                        <a:latin typeface="Cambria Math" panose="02040503050406030204" pitchFamily="18" charset="0"/>
                                      </a:rPr>
                                      <m:t>𝐺</m:t>
                                    </m:r>
                                  </m:e>
                                  <m:sub>
                                    <m:r>
                                      <a:rPr lang="es-ES" sz="1100" b="0" i="1">
                                        <a:latin typeface="Cambria Math" panose="02040503050406030204" pitchFamily="18" charset="0"/>
                                      </a:rPr>
                                      <m:t>𝐵</m:t>
                                    </m:r>
                                  </m:sub>
                                </m:sSub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+4,0</m:t>
                                </m:r>
                              </m:e>
                            </m:d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d>
                              <m:dPr>
                                <m:ctrlP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4</m:t>
                                </m:r>
                                <m:sSub>
                                  <m:sSubPr>
                                    <m:ctrlPr>
                                      <a:rPr lang="es-E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E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𝐺</m:t>
                                    </m:r>
                                  </m:e>
                                  <m:sub>
                                    <m:r>
                                      <a:rPr lang="es-E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𝐵</m:t>
                                    </m:r>
                                  </m:sub>
                                </m:sSub>
                                <m:r>
                                  <a:rPr lang="es-E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+7,5</m:t>
                                </m:r>
                              </m:e>
                            </m:d>
                          </m:num>
                          <m:den>
                            <m:sSub>
                              <m:sSubPr>
                                <m:ctrlPr>
                                  <a:rPr lang="es-E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E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𝐺</m:t>
                                </m:r>
                              </m:e>
                              <m:sub>
                                <m:r>
                                  <a:rPr lang="es-E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𝐴</m:t>
                                </m:r>
                              </m:sub>
                            </m:sSub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E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E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𝐺</m:t>
                                </m:r>
                              </m:e>
                              <m:sub>
                                <m:r>
                                  <a:rPr lang="es-E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𝐵</m:t>
                                </m:r>
                              </m:sub>
                            </m:sSub>
                            <m:r>
                              <a:rPr lang="es-E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+7,5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B0B632E1-DE04-417E-AEF7-3AF11E3C1320}"/>
                </a:ext>
              </a:extLst>
            </xdr:cNvPr>
            <xdr:cNvSpPr txBox="1"/>
          </xdr:nvSpPr>
          <xdr:spPr>
            <a:xfrm>
              <a:off x="628650" y="4900612"/>
              <a:ext cx="2420085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𝐾</a:t>
              </a:r>
              <a:r>
                <a:rPr lang="es-CO" sz="1100" b="0" i="0">
                  <a:latin typeface="Cambria Math" panose="02040503050406030204" pitchFamily="18" charset="0"/>
                </a:rPr>
                <a:t>_(</a:t>
              </a:r>
              <a:r>
                <a:rPr lang="es-ES" sz="1100" b="0" i="0">
                  <a:latin typeface="Cambria Math" panose="02040503050406030204" pitchFamily="18" charset="0"/>
                </a:rPr>
                <a:t>𝑥,𝑦</a:t>
              </a:r>
              <a:r>
                <a:rPr lang="es-CO" sz="1100" b="0" i="0">
                  <a:latin typeface="Cambria Math" panose="02040503050406030204" pitchFamily="18" charset="0"/>
                </a:rPr>
                <a:t>)</a:t>
              </a:r>
              <a:r>
                <a:rPr lang="es-ES" sz="1100" b="0" i="0">
                  <a:latin typeface="Cambria Math" panose="02040503050406030204" pitchFamily="18" charset="0"/>
                </a:rPr>
                <a:t>=√((𝐺_𝐴 (1,6𝐺_𝐵+4,0)+(4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𝐺_𝐵+7,5))/(𝐺_𝐴+𝐺_𝐵+7,5))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1</xdr:col>
      <xdr:colOff>962025</xdr:colOff>
      <xdr:row>27</xdr:row>
      <xdr:rowOff>52387</xdr:rowOff>
    </xdr:from>
    <xdr:ext cx="816634" cy="6607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C88822F5-BC5E-4750-B1DE-8F39ED493421}"/>
                </a:ext>
              </a:extLst>
            </xdr:cNvPr>
            <xdr:cNvSpPr txBox="1"/>
          </xdr:nvSpPr>
          <xdr:spPr>
            <a:xfrm>
              <a:off x="1036108" y="5534554"/>
              <a:ext cx="816634" cy="6607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𝐺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𝐵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𝐼</m:t>
                                </m:r>
                              </m:e>
                              <m:sub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b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</m:sSub>
                          </m:den>
                        </m:f>
                      </m:num>
                      <m:den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𝛼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𝑔</m:t>
                            </m:r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3</m:t>
                            </m:r>
                          </m:sub>
                        </m:sSub>
                        <m:f>
                          <m:f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𝐼</m:t>
                                </m:r>
                              </m:e>
                              <m:sub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𝑔</m:t>
                                </m:r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b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𝑔</m:t>
                                </m:r>
                                <m:r>
                                  <a:rPr lang="es-ES" sz="1100" b="0" i="1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b>
                            </m:sSub>
                          </m:den>
                        </m:f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C88822F5-BC5E-4750-B1DE-8F39ED493421}"/>
                </a:ext>
              </a:extLst>
            </xdr:cNvPr>
            <xdr:cNvSpPr txBox="1"/>
          </xdr:nvSpPr>
          <xdr:spPr>
            <a:xfrm>
              <a:off x="1036108" y="5534554"/>
              <a:ext cx="816634" cy="6607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𝐺</a:t>
              </a:r>
              <a:r>
                <a:rPr lang="es-CO" sz="1100" b="0" i="0">
                  <a:latin typeface="Cambria Math" panose="02040503050406030204" pitchFamily="18" charset="0"/>
                </a:rPr>
                <a:t>_</a:t>
              </a:r>
              <a:r>
                <a:rPr lang="es-ES" sz="1100" b="0" i="0">
                  <a:latin typeface="Cambria Math" panose="02040503050406030204" pitchFamily="18" charset="0"/>
                </a:rPr>
                <a:t>𝐵=(𝐼_𝑐/𝐿_𝑐 )/(</a:t>
              </a:r>
              <a:r>
                <a:rPr lang="es-E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𝛼_</a:t>
              </a:r>
              <a:r>
                <a:rPr lang="es-ES" sz="1100" b="0" i="0">
                  <a:latin typeface="Cambria Math" panose="02040503050406030204" pitchFamily="18" charset="0"/>
                </a:rPr>
                <a:t>𝑔3  𝐼_𝑔3/𝐿_𝑔3 )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11</xdr:col>
      <xdr:colOff>50802</xdr:colOff>
      <xdr:row>15</xdr:row>
      <xdr:rowOff>99484</xdr:rowOff>
    </xdr:from>
    <xdr:to>
      <xdr:col>13</xdr:col>
      <xdr:colOff>675216</xdr:colOff>
      <xdr:row>25</xdr:row>
      <xdr:rowOff>70909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D5B2890-6D14-4BCB-A661-7BF10994F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9552" y="3105151"/>
          <a:ext cx="2148414" cy="2024591"/>
        </a:xfrm>
        <a:prstGeom prst="rect">
          <a:avLst/>
        </a:prstGeom>
      </xdr:spPr>
    </xdr:pic>
    <xdr:clientData/>
  </xdr:twoCellAnchor>
  <xdr:oneCellAnchor>
    <xdr:from>
      <xdr:col>3</xdr:col>
      <xdr:colOff>438150</xdr:colOff>
      <xdr:row>20</xdr:row>
      <xdr:rowOff>4762</xdr:rowOff>
    </xdr:from>
    <xdr:ext cx="663130" cy="3689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97D35B03-5EB3-4A34-85A9-1245E9250380}"/>
                </a:ext>
              </a:extLst>
            </xdr:cNvPr>
            <xdr:cNvSpPr txBox="1"/>
          </xdr:nvSpPr>
          <xdr:spPr>
            <a:xfrm>
              <a:off x="2371725" y="4252912"/>
              <a:ext cx="663130" cy="368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𝑇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𝑦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𝐾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𝑟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97D35B03-5EB3-4A34-85A9-1245E9250380}"/>
                </a:ext>
              </a:extLst>
            </xdr:cNvPr>
            <xdr:cNvSpPr txBox="1"/>
          </xdr:nvSpPr>
          <xdr:spPr>
            <a:xfrm>
              <a:off x="2371725" y="4252912"/>
              <a:ext cx="663130" cy="368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ES" sz="1100" b="0" i="0">
                  <a:latin typeface="Cambria Math" panose="02040503050406030204" pitchFamily="18" charset="0"/>
                </a:rPr>
                <a:t>𝑇</a:t>
              </a:r>
              <a:r>
                <a:rPr lang="es-CO" sz="1100" b="0" i="0">
                  <a:latin typeface="Cambria Math" panose="02040503050406030204" pitchFamily="18" charset="0"/>
                </a:rPr>
                <a:t>_</a:t>
              </a:r>
              <a:r>
                <a:rPr lang="es-ES" sz="1100" b="0" i="0">
                  <a:latin typeface="Cambria Math" panose="02040503050406030204" pitchFamily="18" charset="0"/>
                </a:rPr>
                <a:t>𝑦=(𝐾_𝑦 𝐿_𝑦)/𝑟_𝑦 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6</xdr:col>
      <xdr:colOff>31751</xdr:colOff>
      <xdr:row>27</xdr:row>
      <xdr:rowOff>168059</xdr:rowOff>
    </xdr:from>
    <xdr:to>
      <xdr:col>10</xdr:col>
      <xdr:colOff>49999</xdr:colOff>
      <xdr:row>38</xdr:row>
      <xdr:rowOff>101089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1931A4D-CB41-421F-B19C-198AAA447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4668" y="5650226"/>
          <a:ext cx="3267331" cy="2314280"/>
        </a:xfrm>
        <a:prstGeom prst="rect">
          <a:avLst/>
        </a:prstGeom>
      </xdr:spPr>
    </xdr:pic>
    <xdr:clientData/>
  </xdr:twoCellAnchor>
  <xdr:twoCellAnchor editAs="oneCell">
    <xdr:from>
      <xdr:col>6</xdr:col>
      <xdr:colOff>98954</xdr:colOff>
      <xdr:row>15</xdr:row>
      <xdr:rowOff>72735</xdr:rowOff>
    </xdr:from>
    <xdr:to>
      <xdr:col>10</xdr:col>
      <xdr:colOff>131232</xdr:colOff>
      <xdr:row>27</xdr:row>
      <xdr:rowOff>34453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E0AE377-3AB5-4B3D-9E6C-8AD7327B6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61871" y="3078402"/>
          <a:ext cx="3281361" cy="2438218"/>
        </a:xfrm>
        <a:prstGeom prst="rect">
          <a:avLst/>
        </a:prstGeom>
      </xdr:spPr>
    </xdr:pic>
    <xdr:clientData/>
  </xdr:twoCellAnchor>
  <xdr:twoCellAnchor editAs="oneCell">
    <xdr:from>
      <xdr:col>6</xdr:col>
      <xdr:colOff>114299</xdr:colOff>
      <xdr:row>1</xdr:row>
      <xdr:rowOff>19049</xdr:rowOff>
    </xdr:from>
    <xdr:to>
      <xdr:col>13</xdr:col>
      <xdr:colOff>619125</xdr:colOff>
      <xdr:row>14</xdr:row>
      <xdr:rowOff>200025</xdr:rowOff>
    </xdr:to>
    <xdr:pic>
      <xdr:nvPicPr>
        <xdr:cNvPr id="11" name="Gráfico 10">
          <a:extLst>
            <a:ext uri="{FF2B5EF4-FFF2-40B4-BE49-F238E27FC236}">
              <a16:creationId xmlns:a16="http://schemas.microsoft.com/office/drawing/2014/main" id="{AAE0A8BC-40A9-22D5-6EE8-80F8CD6B41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rcRect l="18375" t="26000" r="3625" b="7777"/>
        <a:stretch/>
      </xdr:blipFill>
      <xdr:spPr>
        <a:xfrm>
          <a:off x="3990974" y="104774"/>
          <a:ext cx="5943601" cy="28384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E8B28-D4F7-41D1-83DE-7ECDED420446}">
  <dimension ref="A2:H48"/>
  <sheetViews>
    <sheetView topLeftCell="A4" workbookViewId="0">
      <selection activeCell="B18" sqref="B18"/>
    </sheetView>
  </sheetViews>
  <sheetFormatPr baseColWidth="10" defaultColWidth="11.42578125" defaultRowHeight="15" x14ac:dyDescent="0.25"/>
  <cols>
    <col min="1" max="1" width="16.42578125" bestFit="1" customWidth="1"/>
    <col min="2" max="2" width="21.85546875" customWidth="1"/>
    <col min="3" max="3" width="16.85546875" customWidth="1"/>
    <col min="5" max="5" width="11.85546875" bestFit="1" customWidth="1"/>
  </cols>
  <sheetData>
    <row r="2" spans="2:4" x14ac:dyDescent="0.25">
      <c r="B2" s="158" t="s">
        <v>0</v>
      </c>
      <c r="C2" s="158"/>
      <c r="D2" t="s">
        <v>1</v>
      </c>
    </row>
    <row r="3" spans="2:4" x14ac:dyDescent="0.25">
      <c r="B3" s="158" t="s">
        <v>2</v>
      </c>
      <c r="C3" s="158"/>
      <c r="D3" t="s">
        <v>3</v>
      </c>
    </row>
    <row r="4" spans="2:4" ht="15.75" thickBot="1" x14ac:dyDescent="0.3">
      <c r="B4" s="158" t="s">
        <v>4</v>
      </c>
      <c r="C4" s="158"/>
    </row>
    <row r="5" spans="2:4" x14ac:dyDescent="0.25">
      <c r="B5" s="7" t="s">
        <v>5</v>
      </c>
      <c r="C5" s="12">
        <v>23.4</v>
      </c>
    </row>
    <row r="6" spans="2:4" x14ac:dyDescent="0.25">
      <c r="B6" s="2" t="s">
        <v>6</v>
      </c>
      <c r="C6" s="13">
        <v>36</v>
      </c>
    </row>
    <row r="7" spans="2:4" x14ac:dyDescent="0.25">
      <c r="B7" s="2" t="s">
        <v>7</v>
      </c>
      <c r="C7" s="13">
        <v>4</v>
      </c>
    </row>
    <row r="8" spans="2:4" x14ac:dyDescent="0.25">
      <c r="B8" s="2" t="s">
        <v>8</v>
      </c>
      <c r="C8" s="13">
        <v>1.1599999999999999</v>
      </c>
    </row>
    <row r="9" spans="2:4" x14ac:dyDescent="0.25">
      <c r="B9" s="2" t="s">
        <v>9</v>
      </c>
      <c r="C9" s="14">
        <v>5.66</v>
      </c>
    </row>
    <row r="10" spans="2:4" ht="15.75" thickBot="1" x14ac:dyDescent="0.3">
      <c r="B10" s="5" t="s">
        <v>10</v>
      </c>
      <c r="C10" s="15">
        <v>10</v>
      </c>
    </row>
    <row r="11" spans="2:4" x14ac:dyDescent="0.25">
      <c r="B11" t="s">
        <v>11</v>
      </c>
    </row>
    <row r="12" spans="2:4" ht="15.75" thickBot="1" x14ac:dyDescent="0.3">
      <c r="B12" t="s">
        <v>12</v>
      </c>
    </row>
    <row r="13" spans="2:4" x14ac:dyDescent="0.25">
      <c r="B13" s="7" t="s">
        <v>13</v>
      </c>
      <c r="C13" s="9">
        <v>2</v>
      </c>
    </row>
    <row r="14" spans="2:4" x14ac:dyDescent="0.25">
      <c r="B14" s="2" t="s">
        <v>14</v>
      </c>
      <c r="C14" s="4" t="s">
        <v>15</v>
      </c>
    </row>
    <row r="15" spans="2:4" ht="15.75" thickBot="1" x14ac:dyDescent="0.3">
      <c r="B15" s="5" t="s">
        <v>16</v>
      </c>
      <c r="C15" s="6">
        <v>1</v>
      </c>
    </row>
    <row r="16" spans="2:4" x14ac:dyDescent="0.25">
      <c r="B16" t="s">
        <v>17</v>
      </c>
      <c r="D16" t="s">
        <v>18</v>
      </c>
    </row>
    <row r="17" spans="2:4" x14ac:dyDescent="0.25">
      <c r="B17" t="s">
        <v>19</v>
      </c>
      <c r="D17">
        <v>0.85</v>
      </c>
    </row>
    <row r="18" spans="2:4" x14ac:dyDescent="0.25">
      <c r="B18" t="s">
        <v>20</v>
      </c>
    </row>
    <row r="19" spans="2:4" x14ac:dyDescent="0.25">
      <c r="B19" t="s">
        <v>21</v>
      </c>
      <c r="D19">
        <v>0.85</v>
      </c>
    </row>
    <row r="20" spans="2:4" ht="15.75" thickBot="1" x14ac:dyDescent="0.3">
      <c r="B20" t="s">
        <v>22</v>
      </c>
    </row>
    <row r="21" spans="2:4" x14ac:dyDescent="0.25">
      <c r="B21" s="7" t="s">
        <v>23</v>
      </c>
      <c r="C21" s="8" t="s">
        <v>24</v>
      </c>
      <c r="D21" s="9" t="s">
        <v>25</v>
      </c>
    </row>
    <row r="22" spans="2:4" x14ac:dyDescent="0.25">
      <c r="B22" s="2" t="s">
        <v>26</v>
      </c>
      <c r="C22">
        <f>5.16/2</f>
        <v>2.58</v>
      </c>
      <c r="D22" s="3">
        <f>0.613*0.85*0.85*0.85*1*((46)^2)</f>
        <v>796.58645049999996</v>
      </c>
    </row>
    <row r="23" spans="2:4" x14ac:dyDescent="0.25">
      <c r="B23" s="2" t="s">
        <v>27</v>
      </c>
      <c r="C23">
        <v>4</v>
      </c>
      <c r="D23" s="3">
        <f t="shared" ref="D23" si="0">0.613*0.85*0.85*0.85*1*((46)^2)</f>
        <v>796.58645049999996</v>
      </c>
    </row>
    <row r="24" spans="2:4" ht="15.75" thickBot="1" x14ac:dyDescent="0.3">
      <c r="B24" s="5" t="s">
        <v>28</v>
      </c>
      <c r="C24" s="10">
        <v>5.16</v>
      </c>
      <c r="D24" s="11">
        <f>0.613*0.9*0.85*0.85*1*((46)^2)</f>
        <v>843.44447699999989</v>
      </c>
    </row>
    <row r="25" spans="2:4" x14ac:dyDescent="0.25">
      <c r="B25" t="s">
        <v>29</v>
      </c>
      <c r="D25">
        <v>0.85</v>
      </c>
    </row>
    <row r="26" spans="2:4" x14ac:dyDescent="0.25">
      <c r="B26" t="s">
        <v>30</v>
      </c>
      <c r="D26" t="s">
        <v>31</v>
      </c>
    </row>
    <row r="27" spans="2:4" ht="15.75" thickBot="1" x14ac:dyDescent="0.3">
      <c r="B27" t="s">
        <v>32</v>
      </c>
    </row>
    <row r="28" spans="2:4" x14ac:dyDescent="0.25">
      <c r="B28" s="159" t="s">
        <v>33</v>
      </c>
      <c r="C28" s="160"/>
    </row>
    <row r="29" spans="2:4" x14ac:dyDescent="0.25">
      <c r="B29" s="2" t="s">
        <v>34</v>
      </c>
      <c r="C29" s="4">
        <v>0.8</v>
      </c>
    </row>
    <row r="30" spans="2:4" x14ac:dyDescent="0.25">
      <c r="B30" s="2" t="s">
        <v>35</v>
      </c>
      <c r="C30" s="4">
        <f>-0.7</f>
        <v>-0.7</v>
      </c>
    </row>
    <row r="31" spans="2:4" x14ac:dyDescent="0.25">
      <c r="B31" s="2" t="s">
        <v>36</v>
      </c>
      <c r="C31" s="3">
        <f>C6/C5</f>
        <v>1.5384615384615385</v>
      </c>
    </row>
    <row r="32" spans="2:4" ht="15.75" thickBot="1" x14ac:dyDescent="0.3">
      <c r="B32" s="2" t="s">
        <v>37</v>
      </c>
      <c r="C32" s="4">
        <f>-0.3</f>
        <v>-0.3</v>
      </c>
    </row>
    <row r="33" spans="1:8" x14ac:dyDescent="0.25">
      <c r="B33" s="159" t="s">
        <v>38</v>
      </c>
      <c r="C33" s="160"/>
    </row>
    <row r="34" spans="1:8" x14ac:dyDescent="0.25">
      <c r="B34" s="2" t="s">
        <v>39</v>
      </c>
      <c r="C34" s="3">
        <f>((1.16/2)+4)/C6</f>
        <v>0.12722222222222224</v>
      </c>
    </row>
    <row r="35" spans="1:8" x14ac:dyDescent="0.25">
      <c r="B35" s="157" t="s">
        <v>40</v>
      </c>
      <c r="C35" s="3">
        <v>-0.7</v>
      </c>
    </row>
    <row r="36" spans="1:8" x14ac:dyDescent="0.25">
      <c r="B36" s="157"/>
      <c r="C36" s="4">
        <v>-0.18</v>
      </c>
      <c r="F36">
        <f>248.78*0.85*0.8-248.78*0.18</f>
        <v>124.39</v>
      </c>
    </row>
    <row r="37" spans="1:8" ht="15.75" thickBot="1" x14ac:dyDescent="0.3">
      <c r="B37" s="5" t="s">
        <v>41</v>
      </c>
      <c r="C37" s="6">
        <v>-0.3</v>
      </c>
    </row>
    <row r="38" spans="1:8" ht="15.75" thickBot="1" x14ac:dyDescent="0.3">
      <c r="B38" t="s">
        <v>42</v>
      </c>
    </row>
    <row r="39" spans="1:8" x14ac:dyDescent="0.25">
      <c r="A39" s="159" t="s">
        <v>43</v>
      </c>
      <c r="B39" s="165"/>
      <c r="C39" s="165"/>
      <c r="D39" s="165"/>
      <c r="E39" s="165"/>
      <c r="F39" s="165"/>
      <c r="G39" s="165"/>
      <c r="H39" s="160"/>
    </row>
    <row r="40" spans="1:8" x14ac:dyDescent="0.25">
      <c r="A40" s="2" t="s">
        <v>44</v>
      </c>
      <c r="B40" t="s">
        <v>45</v>
      </c>
      <c r="C40" t="s">
        <v>46</v>
      </c>
      <c r="D40" t="s">
        <v>47</v>
      </c>
      <c r="E40" t="s">
        <v>48</v>
      </c>
      <c r="F40" t="s">
        <v>49</v>
      </c>
      <c r="G40" s="161" t="s">
        <v>50</v>
      </c>
      <c r="H40" s="162"/>
    </row>
    <row r="41" spans="1:8" x14ac:dyDescent="0.25">
      <c r="A41" s="166" t="s">
        <v>51</v>
      </c>
      <c r="B41" s="161"/>
      <c r="C41" s="161"/>
      <c r="D41" s="161"/>
      <c r="E41" s="161"/>
      <c r="F41" s="161"/>
      <c r="G41" s="161"/>
      <c r="H41" s="162"/>
    </row>
    <row r="42" spans="1:8" x14ac:dyDescent="0.25">
      <c r="A42" s="2" t="s">
        <v>52</v>
      </c>
      <c r="B42" s="18">
        <v>9</v>
      </c>
      <c r="C42" s="16">
        <f>D22</f>
        <v>796.58645049999996</v>
      </c>
      <c r="D42">
        <f>C29</f>
        <v>0.8</v>
      </c>
      <c r="E42">
        <v>0.18</v>
      </c>
      <c r="F42">
        <v>-0.18</v>
      </c>
      <c r="G42" s="16">
        <f>C42*$D$25*D42-C42*E42</f>
        <v>398.29322524999998</v>
      </c>
      <c r="H42" s="3">
        <f>C42*$D$25*D42-C42*F42</f>
        <v>685.06434743</v>
      </c>
    </row>
    <row r="43" spans="1:8" x14ac:dyDescent="0.25">
      <c r="A43" s="2" t="s">
        <v>53</v>
      </c>
      <c r="B43" t="s">
        <v>54</v>
      </c>
      <c r="C43" s="16">
        <f>D22</f>
        <v>796.58645049999996</v>
      </c>
      <c r="D43">
        <f>C32</f>
        <v>-0.3</v>
      </c>
      <c r="E43">
        <v>0.18</v>
      </c>
      <c r="F43">
        <v>-0.18</v>
      </c>
      <c r="G43" s="16">
        <f t="shared" ref="G43:G44" si="1">C43*$D$25*D43-C43*E43</f>
        <v>-346.51510596749995</v>
      </c>
      <c r="H43" s="3">
        <f t="shared" ref="H43:H44" si="2">C43*$D$25*D43-C43*F43</f>
        <v>-59.743983787500014</v>
      </c>
    </row>
    <row r="44" spans="1:8" x14ac:dyDescent="0.25">
      <c r="A44" s="2" t="s">
        <v>55</v>
      </c>
      <c r="B44" t="s">
        <v>56</v>
      </c>
      <c r="C44" s="16">
        <f>D22</f>
        <v>796.58645049999996</v>
      </c>
      <c r="D44">
        <f>C30</f>
        <v>-0.7</v>
      </c>
      <c r="E44">
        <v>0.18</v>
      </c>
      <c r="F44">
        <v>-0.18</v>
      </c>
      <c r="G44" s="16">
        <f t="shared" si="1"/>
        <v>-617.35449913749994</v>
      </c>
      <c r="H44" s="3">
        <f t="shared" si="2"/>
        <v>-330.58337695749992</v>
      </c>
    </row>
    <row r="45" spans="1:8" x14ac:dyDescent="0.25">
      <c r="A45" s="166" t="s">
        <v>57</v>
      </c>
      <c r="B45" s="161"/>
      <c r="C45" s="161"/>
      <c r="D45" s="161"/>
      <c r="E45" s="161"/>
      <c r="F45" s="161"/>
      <c r="G45" s="161"/>
      <c r="H45" s="162"/>
    </row>
    <row r="46" spans="1:8" x14ac:dyDescent="0.25">
      <c r="A46" s="163" t="s">
        <v>58</v>
      </c>
      <c r="B46" s="164" t="s">
        <v>56</v>
      </c>
      <c r="C46" s="16">
        <f>D24</f>
        <v>843.44447699999989</v>
      </c>
      <c r="D46" s="16">
        <f>C35</f>
        <v>-0.7</v>
      </c>
      <c r="E46">
        <v>0.18</v>
      </c>
      <c r="F46">
        <v>-0.18</v>
      </c>
      <c r="G46" s="16">
        <f>C46*$D$25*D46-C46*E46</f>
        <v>-653.66946967499985</v>
      </c>
      <c r="H46" s="3">
        <f>C46*$D$25*D46-C46*F46</f>
        <v>-350.02945795499994</v>
      </c>
    </row>
    <row r="47" spans="1:8" x14ac:dyDescent="0.25">
      <c r="A47" s="163"/>
      <c r="B47" s="164"/>
      <c r="C47" s="16">
        <f>D24</f>
        <v>843.44447699999989</v>
      </c>
      <c r="D47">
        <f>C36</f>
        <v>-0.18</v>
      </c>
      <c r="E47">
        <v>0.18</v>
      </c>
      <c r="F47">
        <v>-0.18</v>
      </c>
      <c r="G47" s="16">
        <f t="shared" ref="G47:G48" si="3">C47*$D$25*D47-C47*E47</f>
        <v>-280.86701084099997</v>
      </c>
      <c r="H47" s="3">
        <f t="shared" ref="H47:H48" si="4">C47*$D$25*D47-C47*F47</f>
        <v>22.773000878999994</v>
      </c>
    </row>
    <row r="48" spans="1:8" ht="15.75" thickBot="1" x14ac:dyDescent="0.3">
      <c r="A48" s="5" t="s">
        <v>59</v>
      </c>
      <c r="B48" s="10" t="s">
        <v>56</v>
      </c>
      <c r="C48" s="17">
        <f>D24</f>
        <v>843.44447699999989</v>
      </c>
      <c r="D48" s="10">
        <f>C37</f>
        <v>-0.3</v>
      </c>
      <c r="E48" s="10">
        <v>0.18</v>
      </c>
      <c r="F48" s="10">
        <v>-0.18</v>
      </c>
      <c r="G48" s="17">
        <f t="shared" si="3"/>
        <v>-366.89834749499994</v>
      </c>
      <c r="H48" s="11">
        <f t="shared" si="4"/>
        <v>-63.258335775000006</v>
      </c>
    </row>
  </sheetData>
  <mergeCells count="12">
    <mergeCell ref="G40:H40"/>
    <mergeCell ref="A46:A47"/>
    <mergeCell ref="B46:B47"/>
    <mergeCell ref="A39:H39"/>
    <mergeCell ref="A41:H41"/>
    <mergeCell ref="A45:H45"/>
    <mergeCell ref="B35:B36"/>
    <mergeCell ref="B2:C2"/>
    <mergeCell ref="B3:C3"/>
    <mergeCell ref="B4:C4"/>
    <mergeCell ref="B28:C28"/>
    <mergeCell ref="B33:C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3E776-7593-4FFC-8788-7BAC3F586305}">
  <dimension ref="B1:C20"/>
  <sheetViews>
    <sheetView topLeftCell="A7" workbookViewId="0">
      <selection activeCell="F13" sqref="F13"/>
    </sheetView>
  </sheetViews>
  <sheetFormatPr baseColWidth="10" defaultColWidth="11.42578125" defaultRowHeight="15" x14ac:dyDescent="0.25"/>
  <cols>
    <col min="2" max="2" width="34.140625" bestFit="1" customWidth="1"/>
    <col min="3" max="3" width="37.7109375" style="53" bestFit="1" customWidth="1"/>
  </cols>
  <sheetData>
    <row r="1" spans="2:3" ht="15.75" thickBot="1" x14ac:dyDescent="0.3"/>
    <row r="2" spans="2:3" ht="15.75" thickBot="1" x14ac:dyDescent="0.3">
      <c r="B2" s="61" t="s">
        <v>60</v>
      </c>
      <c r="C2" s="54" t="s">
        <v>61</v>
      </c>
    </row>
    <row r="3" spans="2:3" ht="15.75" thickBot="1" x14ac:dyDescent="0.3">
      <c r="B3" s="61" t="s">
        <v>62</v>
      </c>
      <c r="C3" s="54" t="s">
        <v>63</v>
      </c>
    </row>
    <row r="4" spans="2:3" x14ac:dyDescent="0.25">
      <c r="B4" s="167" t="s">
        <v>64</v>
      </c>
      <c r="C4" s="168"/>
    </row>
    <row r="5" spans="2:3" x14ac:dyDescent="0.25">
      <c r="B5" s="19" t="s">
        <v>5</v>
      </c>
      <c r="C5" s="55">
        <v>23.4</v>
      </c>
    </row>
    <row r="6" spans="2:3" x14ac:dyDescent="0.25">
      <c r="B6" s="19" t="s">
        <v>6</v>
      </c>
      <c r="C6" s="55">
        <v>36</v>
      </c>
    </row>
    <row r="7" spans="2:3" x14ac:dyDescent="0.25">
      <c r="B7" s="19" t="s">
        <v>7</v>
      </c>
      <c r="C7" s="55">
        <v>4</v>
      </c>
    </row>
    <row r="8" spans="2:3" x14ac:dyDescent="0.25">
      <c r="B8" s="19" t="s">
        <v>8</v>
      </c>
      <c r="C8" s="55">
        <v>1.1599999999999999</v>
      </c>
    </row>
    <row r="9" spans="2:3" x14ac:dyDescent="0.25">
      <c r="B9" s="19" t="s">
        <v>9</v>
      </c>
      <c r="C9" s="56">
        <v>5.66</v>
      </c>
    </row>
    <row r="10" spans="2:3" ht="15.75" thickBot="1" x14ac:dyDescent="0.3">
      <c r="B10" s="20" t="s">
        <v>10</v>
      </c>
      <c r="C10" s="57">
        <v>10</v>
      </c>
    </row>
    <row r="11" spans="2:3" ht="15.75" thickBot="1" x14ac:dyDescent="0.3">
      <c r="B11" s="62" t="s">
        <v>65</v>
      </c>
      <c r="C11" s="60">
        <f>VLOOKUP(C2,DATOS!B4:D34,3,FALSE)</f>
        <v>46</v>
      </c>
    </row>
    <row r="12" spans="2:3" x14ac:dyDescent="0.25">
      <c r="B12" s="169" t="s">
        <v>66</v>
      </c>
      <c r="C12" s="170"/>
    </row>
    <row r="13" spans="2:3" x14ac:dyDescent="0.25">
      <c r="B13" s="19" t="s">
        <v>67</v>
      </c>
      <c r="C13" s="58" t="s">
        <v>68</v>
      </c>
    </row>
    <row r="14" spans="2:3" x14ac:dyDescent="0.25">
      <c r="B14" s="19" t="s">
        <v>14</v>
      </c>
      <c r="C14" s="58" t="str">
        <f>IF(C11&lt;45,DATOS!C62,DATOS!D62)</f>
        <v>V &gt; 45 m/s</v>
      </c>
    </row>
    <row r="15" spans="2:3" ht="15.75" thickBot="1" x14ac:dyDescent="0.3">
      <c r="B15" s="20" t="s">
        <v>16</v>
      </c>
      <c r="C15" s="59">
        <f>IF(AND(C13="I",C14="V - 40 - 45 m/s"),0.87,IF(AND(C13="I",C14&gt;45),0.77,IF(C13="II",1,IF(C13="III",1.15,IF(C13="IV",1.15,0)))))</f>
        <v>1</v>
      </c>
    </row>
    <row r="16" spans="2:3" ht="15.75" thickBot="1" x14ac:dyDescent="0.3">
      <c r="B16" s="68" t="s">
        <v>69</v>
      </c>
      <c r="C16" s="67" t="s">
        <v>70</v>
      </c>
    </row>
    <row r="17" spans="2:3" x14ac:dyDescent="0.25">
      <c r="B17" s="169" t="s">
        <v>71</v>
      </c>
      <c r="C17" s="170"/>
    </row>
    <row r="18" spans="2:3" x14ac:dyDescent="0.25">
      <c r="B18" s="19" t="s">
        <v>72</v>
      </c>
      <c r="C18" s="58" t="s">
        <v>73</v>
      </c>
    </row>
    <row r="19" spans="2:3" ht="15.75" thickBot="1" x14ac:dyDescent="0.3">
      <c r="B19" s="20" t="s">
        <v>74</v>
      </c>
      <c r="C19" s="59">
        <f>VLOOKUP(C18,DATOS!B91:C102,2,FALSE)</f>
        <v>0.85</v>
      </c>
    </row>
    <row r="20" spans="2:3" x14ac:dyDescent="0.25">
      <c r="B20" s="69" t="s">
        <v>75</v>
      </c>
    </row>
  </sheetData>
  <mergeCells count="3">
    <mergeCell ref="B4:C4"/>
    <mergeCell ref="B12:C12"/>
    <mergeCell ref="B17:C17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60BFDF1-1421-4093-8975-928F54FCFEDE}">
          <x14:formula1>
            <xm:f>DATOS!$B$4:$B$34</xm:f>
          </x14:formula1>
          <xm:sqref>C2</xm:sqref>
        </x14:dataValidation>
        <x14:dataValidation type="list" allowBlank="1" showInputMessage="1" showErrorMessage="1" xr:uid="{414022B5-9985-4230-9AEB-E839F7AF4BEB}">
          <x14:formula1>
            <xm:f>DATOS!$D$38:$D$40</xm:f>
          </x14:formula1>
          <xm:sqref>C3</xm:sqref>
        </x14:dataValidation>
        <x14:dataValidation type="list" allowBlank="1" showInputMessage="1" showErrorMessage="1" xr:uid="{1AB4B5B2-296D-4700-80DB-7C8B4B39A2BD}">
          <x14:formula1>
            <xm:f>DATOS!$B$63:$B$66</xm:f>
          </x14:formula1>
          <xm:sqref>C13</xm:sqref>
        </x14:dataValidation>
        <x14:dataValidation type="list" allowBlank="1" showInputMessage="1" showErrorMessage="1" xr:uid="{29F350B0-96C5-4EA8-86A9-E4C1DC5A6447}">
          <x14:formula1>
            <xm:f>DATOS!$B$69:$B$71</xm:f>
          </x14:formula1>
          <xm:sqref>C16</xm:sqref>
        </x14:dataValidation>
        <x14:dataValidation type="list" allowBlank="1" showInputMessage="1" showErrorMessage="1" xr:uid="{5ECC2F88-1FA0-4F4A-994A-AFB574572834}">
          <x14:formula1>
            <xm:f>DATOS!$B$91:$B$102</xm:f>
          </x14:formula1>
          <xm:sqref>C18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7883E-A8BC-434F-9F24-2B05E0F4AD38}">
  <dimension ref="B1:J102"/>
  <sheetViews>
    <sheetView topLeftCell="A4" workbookViewId="0">
      <selection activeCell="D106" sqref="D106"/>
    </sheetView>
  </sheetViews>
  <sheetFormatPr baseColWidth="10" defaultColWidth="11.42578125" defaultRowHeight="15" x14ac:dyDescent="0.25"/>
  <cols>
    <col min="2" max="2" width="37" bestFit="1" customWidth="1"/>
    <col min="3" max="3" width="14.85546875" style="1" customWidth="1"/>
    <col min="4" max="4" width="23.140625" style="1" customWidth="1"/>
  </cols>
  <sheetData>
    <row r="1" spans="2:10" ht="15.75" thickBot="1" x14ac:dyDescent="0.3"/>
    <row r="2" spans="2:10" ht="15.75" thickBot="1" x14ac:dyDescent="0.3">
      <c r="B2" s="187" t="s">
        <v>76</v>
      </c>
      <c r="C2" s="176"/>
      <c r="D2" s="176"/>
      <c r="E2" s="176"/>
      <c r="F2" s="176"/>
      <c r="G2" s="176"/>
      <c r="H2" s="176"/>
      <c r="I2" s="176"/>
      <c r="J2" s="177"/>
    </row>
    <row r="3" spans="2:10" ht="15.75" thickBot="1" x14ac:dyDescent="0.3">
      <c r="B3" s="27" t="s">
        <v>77</v>
      </c>
      <c r="C3" s="28" t="s">
        <v>78</v>
      </c>
      <c r="D3" s="29" t="s">
        <v>79</v>
      </c>
      <c r="E3" s="178" t="s">
        <v>80</v>
      </c>
      <c r="F3" s="179"/>
      <c r="G3" s="179"/>
      <c r="H3" s="179"/>
      <c r="I3" s="179"/>
      <c r="J3" s="180"/>
    </row>
    <row r="4" spans="2:10" x14ac:dyDescent="0.25">
      <c r="B4" s="26" t="s">
        <v>81</v>
      </c>
      <c r="C4" s="25">
        <v>5</v>
      </c>
      <c r="D4" s="43">
        <v>46</v>
      </c>
      <c r="E4" s="181"/>
      <c r="F4" s="182"/>
      <c r="G4" s="182"/>
      <c r="H4" s="182"/>
      <c r="I4" s="182"/>
      <c r="J4" s="183"/>
    </row>
    <row r="5" spans="2:10" x14ac:dyDescent="0.25">
      <c r="B5" s="19" t="s">
        <v>82</v>
      </c>
      <c r="C5" s="34">
        <v>5</v>
      </c>
      <c r="D5" s="31">
        <v>46</v>
      </c>
      <c r="E5" s="181"/>
      <c r="F5" s="182"/>
      <c r="G5" s="182"/>
      <c r="H5" s="182"/>
      <c r="I5" s="182"/>
      <c r="J5" s="183"/>
    </row>
    <row r="6" spans="2:10" x14ac:dyDescent="0.25">
      <c r="B6" s="19" t="s">
        <v>83</v>
      </c>
      <c r="C6" s="34">
        <v>5</v>
      </c>
      <c r="D6" s="31">
        <v>46</v>
      </c>
      <c r="E6" s="181"/>
      <c r="F6" s="182"/>
      <c r="G6" s="182"/>
      <c r="H6" s="182"/>
      <c r="I6" s="182"/>
      <c r="J6" s="183"/>
    </row>
    <row r="7" spans="2:10" ht="15.75" thickBot="1" x14ac:dyDescent="0.3">
      <c r="B7" s="21" t="s">
        <v>61</v>
      </c>
      <c r="C7" s="34">
        <v>5</v>
      </c>
      <c r="D7" s="31">
        <v>46</v>
      </c>
      <c r="E7" s="181"/>
      <c r="F7" s="182"/>
      <c r="G7" s="182"/>
      <c r="H7" s="182"/>
      <c r="I7" s="182"/>
      <c r="J7" s="183"/>
    </row>
    <row r="8" spans="2:10" x14ac:dyDescent="0.25">
      <c r="B8" s="23" t="s">
        <v>84</v>
      </c>
      <c r="C8" s="33">
        <v>4</v>
      </c>
      <c r="D8" s="30">
        <v>42</v>
      </c>
      <c r="E8" s="181"/>
      <c r="F8" s="182"/>
      <c r="G8" s="182"/>
      <c r="H8" s="182"/>
      <c r="I8" s="182"/>
      <c r="J8" s="183"/>
    </row>
    <row r="9" spans="2:10" x14ac:dyDescent="0.25">
      <c r="B9" s="19" t="s">
        <v>85</v>
      </c>
      <c r="C9" s="34">
        <v>4</v>
      </c>
      <c r="D9" s="31">
        <v>42</v>
      </c>
      <c r="E9" s="181"/>
      <c r="F9" s="182"/>
      <c r="G9" s="182"/>
      <c r="H9" s="182"/>
      <c r="I9" s="182"/>
      <c r="J9" s="183"/>
    </row>
    <row r="10" spans="2:10" x14ac:dyDescent="0.25">
      <c r="B10" s="19" t="s">
        <v>86</v>
      </c>
      <c r="C10" s="34">
        <v>4</v>
      </c>
      <c r="D10" s="31">
        <v>42</v>
      </c>
      <c r="E10" s="181"/>
      <c r="F10" s="182"/>
      <c r="G10" s="182"/>
      <c r="H10" s="182"/>
      <c r="I10" s="182"/>
      <c r="J10" s="183"/>
    </row>
    <row r="11" spans="2:10" x14ac:dyDescent="0.25">
      <c r="B11" s="19" t="s">
        <v>87</v>
      </c>
      <c r="C11" s="34">
        <v>4</v>
      </c>
      <c r="D11" s="31">
        <v>42</v>
      </c>
      <c r="E11" s="181"/>
      <c r="F11" s="182"/>
      <c r="G11" s="182"/>
      <c r="H11" s="182"/>
      <c r="I11" s="182"/>
      <c r="J11" s="183"/>
    </row>
    <row r="12" spans="2:10" ht="15.75" thickBot="1" x14ac:dyDescent="0.3">
      <c r="B12" s="21" t="s">
        <v>88</v>
      </c>
      <c r="C12" s="34">
        <v>4</v>
      </c>
      <c r="D12" s="31">
        <v>42</v>
      </c>
      <c r="E12" s="181"/>
      <c r="F12" s="182"/>
      <c r="G12" s="182"/>
      <c r="H12" s="182"/>
      <c r="I12" s="182"/>
      <c r="J12" s="183"/>
    </row>
    <row r="13" spans="2:10" x14ac:dyDescent="0.25">
      <c r="B13" s="23" t="s">
        <v>89</v>
      </c>
      <c r="C13" s="33">
        <v>3</v>
      </c>
      <c r="D13" s="30">
        <v>35</v>
      </c>
      <c r="E13" s="181"/>
      <c r="F13" s="182"/>
      <c r="G13" s="182"/>
      <c r="H13" s="182"/>
      <c r="I13" s="182"/>
      <c r="J13" s="183"/>
    </row>
    <row r="14" spans="2:10" x14ac:dyDescent="0.25">
      <c r="B14" s="19" t="s">
        <v>90</v>
      </c>
      <c r="C14" s="34">
        <v>3</v>
      </c>
      <c r="D14" s="31">
        <v>35</v>
      </c>
      <c r="E14" s="181"/>
      <c r="F14" s="182"/>
      <c r="G14" s="182"/>
      <c r="H14" s="182"/>
      <c r="I14" s="182"/>
      <c r="J14" s="183"/>
    </row>
    <row r="15" spans="2:10" x14ac:dyDescent="0.25">
      <c r="B15" s="19" t="s">
        <v>91</v>
      </c>
      <c r="C15" s="34">
        <v>3</v>
      </c>
      <c r="D15" s="31">
        <v>35</v>
      </c>
      <c r="E15" s="181"/>
      <c r="F15" s="182"/>
      <c r="G15" s="182"/>
      <c r="H15" s="182"/>
      <c r="I15" s="182"/>
      <c r="J15" s="183"/>
    </row>
    <row r="16" spans="2:10" x14ac:dyDescent="0.25">
      <c r="B16" s="19" t="s">
        <v>92</v>
      </c>
      <c r="C16" s="34">
        <v>3</v>
      </c>
      <c r="D16" s="31">
        <v>35</v>
      </c>
      <c r="E16" s="181"/>
      <c r="F16" s="182"/>
      <c r="G16" s="182"/>
      <c r="H16" s="182"/>
      <c r="I16" s="182"/>
      <c r="J16" s="183"/>
    </row>
    <row r="17" spans="2:10" x14ac:dyDescent="0.25">
      <c r="B17" s="19" t="s">
        <v>93</v>
      </c>
      <c r="C17" s="34">
        <v>3</v>
      </c>
      <c r="D17" s="31">
        <v>35</v>
      </c>
      <c r="E17" s="181"/>
      <c r="F17" s="182"/>
      <c r="G17" s="182"/>
      <c r="H17" s="182"/>
      <c r="I17" s="182"/>
      <c r="J17" s="183"/>
    </row>
    <row r="18" spans="2:10" ht="15.75" thickBot="1" x14ac:dyDescent="0.3">
      <c r="B18" s="21" t="s">
        <v>94</v>
      </c>
      <c r="C18" s="42">
        <v>3</v>
      </c>
      <c r="D18" s="44">
        <v>35</v>
      </c>
      <c r="E18" s="181"/>
      <c r="F18" s="182"/>
      <c r="G18" s="182"/>
      <c r="H18" s="182"/>
      <c r="I18" s="182"/>
      <c r="J18" s="183"/>
    </row>
    <row r="19" spans="2:10" x14ac:dyDescent="0.25">
      <c r="B19" s="23" t="s">
        <v>95</v>
      </c>
      <c r="C19" s="33">
        <v>2</v>
      </c>
      <c r="D19" s="30">
        <v>28</v>
      </c>
      <c r="E19" s="182"/>
      <c r="F19" s="182"/>
      <c r="G19" s="182"/>
      <c r="H19" s="182"/>
      <c r="I19" s="182"/>
      <c r="J19" s="183"/>
    </row>
    <row r="20" spans="2:10" x14ac:dyDescent="0.25">
      <c r="B20" s="19" t="s">
        <v>96</v>
      </c>
      <c r="C20" s="34">
        <v>2</v>
      </c>
      <c r="D20" s="31">
        <v>28</v>
      </c>
      <c r="E20" s="182"/>
      <c r="F20" s="182"/>
      <c r="G20" s="182"/>
      <c r="H20" s="182"/>
      <c r="I20" s="182"/>
      <c r="J20" s="183"/>
    </row>
    <row r="21" spans="2:10" x14ac:dyDescent="0.25">
      <c r="B21" s="19" t="s">
        <v>97</v>
      </c>
      <c r="C21" s="34">
        <v>2</v>
      </c>
      <c r="D21" s="31">
        <v>28</v>
      </c>
      <c r="E21" s="182"/>
      <c r="F21" s="182"/>
      <c r="G21" s="182"/>
      <c r="H21" s="182"/>
      <c r="I21" s="182"/>
      <c r="J21" s="183"/>
    </row>
    <row r="22" spans="2:10" x14ac:dyDescent="0.25">
      <c r="B22" s="19" t="s">
        <v>98</v>
      </c>
      <c r="C22" s="34">
        <v>2</v>
      </c>
      <c r="D22" s="31">
        <v>28</v>
      </c>
      <c r="E22" s="182"/>
      <c r="F22" s="182"/>
      <c r="G22" s="182"/>
      <c r="H22" s="182"/>
      <c r="I22" s="182"/>
      <c r="J22" s="183"/>
    </row>
    <row r="23" spans="2:10" x14ac:dyDescent="0.25">
      <c r="B23" s="19" t="s">
        <v>99</v>
      </c>
      <c r="C23" s="34">
        <v>2</v>
      </c>
      <c r="D23" s="31">
        <v>28</v>
      </c>
      <c r="E23" s="182"/>
      <c r="F23" s="182"/>
      <c r="G23" s="182"/>
      <c r="H23" s="182"/>
      <c r="I23" s="182"/>
      <c r="J23" s="183"/>
    </row>
    <row r="24" spans="2:10" ht="15.75" thickBot="1" x14ac:dyDescent="0.3">
      <c r="B24" s="20" t="s">
        <v>100</v>
      </c>
      <c r="C24" s="35">
        <v>2</v>
      </c>
      <c r="D24" s="32">
        <v>28</v>
      </c>
      <c r="E24" s="182"/>
      <c r="F24" s="182"/>
      <c r="G24" s="182"/>
      <c r="H24" s="182"/>
      <c r="I24" s="182"/>
      <c r="J24" s="183"/>
    </row>
    <row r="25" spans="2:10" x14ac:dyDescent="0.25">
      <c r="B25" s="26" t="s">
        <v>101</v>
      </c>
      <c r="C25" s="25">
        <v>1</v>
      </c>
      <c r="D25" s="43">
        <v>22</v>
      </c>
      <c r="E25" s="181"/>
      <c r="F25" s="182"/>
      <c r="G25" s="182"/>
      <c r="H25" s="182"/>
      <c r="I25" s="182"/>
      <c r="J25" s="183"/>
    </row>
    <row r="26" spans="2:10" x14ac:dyDescent="0.25">
      <c r="B26" s="19" t="s">
        <v>102</v>
      </c>
      <c r="C26" s="34">
        <v>1</v>
      </c>
      <c r="D26" s="31">
        <v>22</v>
      </c>
      <c r="E26" s="181"/>
      <c r="F26" s="182"/>
      <c r="G26" s="182"/>
      <c r="H26" s="182"/>
      <c r="I26" s="182"/>
      <c r="J26" s="183"/>
    </row>
    <row r="27" spans="2:10" x14ac:dyDescent="0.25">
      <c r="B27" s="19" t="s">
        <v>103</v>
      </c>
      <c r="C27" s="34">
        <v>1</v>
      </c>
      <c r="D27" s="31">
        <v>22</v>
      </c>
      <c r="E27" s="181"/>
      <c r="F27" s="182"/>
      <c r="G27" s="182"/>
      <c r="H27" s="182"/>
      <c r="I27" s="182"/>
      <c r="J27" s="183"/>
    </row>
    <row r="28" spans="2:10" ht="15.75" thickBot="1" x14ac:dyDescent="0.3">
      <c r="B28" s="21" t="s">
        <v>104</v>
      </c>
      <c r="C28" s="42">
        <v>1</v>
      </c>
      <c r="D28" s="31">
        <v>22</v>
      </c>
      <c r="E28" s="181"/>
      <c r="F28" s="182"/>
      <c r="G28" s="182"/>
      <c r="H28" s="182"/>
      <c r="I28" s="182"/>
      <c r="J28" s="183"/>
    </row>
    <row r="29" spans="2:10" x14ac:dyDescent="0.25">
      <c r="B29" s="23" t="s">
        <v>105</v>
      </c>
      <c r="C29" s="191" t="s">
        <v>106</v>
      </c>
      <c r="D29" s="30">
        <v>35</v>
      </c>
      <c r="E29" s="181"/>
      <c r="F29" s="182"/>
      <c r="G29" s="182"/>
      <c r="H29" s="182"/>
      <c r="I29" s="182"/>
      <c r="J29" s="183"/>
    </row>
    <row r="30" spans="2:10" x14ac:dyDescent="0.25">
      <c r="B30" s="19" t="s">
        <v>107</v>
      </c>
      <c r="C30" s="192"/>
      <c r="D30" s="31">
        <v>35</v>
      </c>
      <c r="E30" s="181"/>
      <c r="F30" s="182"/>
      <c r="G30" s="182"/>
      <c r="H30" s="182"/>
      <c r="I30" s="182"/>
      <c r="J30" s="183"/>
    </row>
    <row r="31" spans="2:10" x14ac:dyDescent="0.25">
      <c r="B31" s="19" t="s">
        <v>108</v>
      </c>
      <c r="C31" s="192"/>
      <c r="D31" s="31">
        <v>35</v>
      </c>
      <c r="E31" s="181"/>
      <c r="F31" s="182"/>
      <c r="G31" s="182"/>
      <c r="H31" s="182"/>
      <c r="I31" s="182"/>
      <c r="J31" s="183"/>
    </row>
    <row r="32" spans="2:10" x14ac:dyDescent="0.25">
      <c r="B32" s="19" t="s">
        <v>109</v>
      </c>
      <c r="C32" s="192"/>
      <c r="D32" s="31">
        <v>35</v>
      </c>
      <c r="E32" s="181"/>
      <c r="F32" s="182"/>
      <c r="G32" s="182"/>
      <c r="H32" s="182"/>
      <c r="I32" s="182"/>
      <c r="J32" s="183"/>
    </row>
    <row r="33" spans="2:10" x14ac:dyDescent="0.25">
      <c r="B33" s="19" t="s">
        <v>110</v>
      </c>
      <c r="C33" s="192"/>
      <c r="D33" s="31">
        <v>35</v>
      </c>
      <c r="E33" s="181"/>
      <c r="F33" s="182"/>
      <c r="G33" s="182"/>
      <c r="H33" s="182"/>
      <c r="I33" s="182"/>
      <c r="J33" s="183"/>
    </row>
    <row r="34" spans="2:10" ht="15.75" thickBot="1" x14ac:dyDescent="0.3">
      <c r="B34" s="20" t="s">
        <v>111</v>
      </c>
      <c r="C34" s="193"/>
      <c r="D34" s="31">
        <v>35</v>
      </c>
      <c r="E34" s="184"/>
      <c r="F34" s="185"/>
      <c r="G34" s="185"/>
      <c r="H34" s="185"/>
      <c r="I34" s="185"/>
      <c r="J34" s="186"/>
    </row>
    <row r="35" spans="2:10" ht="15.75" thickBot="1" x14ac:dyDescent="0.3"/>
    <row r="36" spans="2:10" ht="15.75" thickBot="1" x14ac:dyDescent="0.3">
      <c r="B36" s="187" t="s">
        <v>112</v>
      </c>
      <c r="C36" s="176"/>
      <c r="D36" s="176"/>
      <c r="E36" s="176"/>
      <c r="F36" s="176"/>
      <c r="G36" s="176"/>
      <c r="H36" s="176"/>
      <c r="I36" s="177"/>
    </row>
    <row r="37" spans="2:10" x14ac:dyDescent="0.25">
      <c r="B37" s="188" t="s">
        <v>113</v>
      </c>
      <c r="C37" s="45"/>
      <c r="D37" s="46"/>
      <c r="E37" s="36"/>
      <c r="F37" s="36"/>
      <c r="G37" s="36"/>
      <c r="H37" s="36"/>
      <c r="I37" s="37"/>
    </row>
    <row r="38" spans="2:10" x14ac:dyDescent="0.25">
      <c r="B38" s="189"/>
      <c r="C38" s="47"/>
      <c r="D38" s="48" t="s">
        <v>113</v>
      </c>
      <c r="E38" s="38"/>
      <c r="F38" s="38"/>
      <c r="G38" s="38"/>
      <c r="H38" s="38"/>
      <c r="I38" s="39"/>
    </row>
    <row r="39" spans="2:10" x14ac:dyDescent="0.25">
      <c r="B39" s="189"/>
      <c r="C39" s="47"/>
      <c r="D39" s="48" t="s">
        <v>63</v>
      </c>
      <c r="E39" s="38"/>
      <c r="F39" s="38"/>
      <c r="G39" s="38"/>
      <c r="H39" s="38"/>
      <c r="I39" s="39"/>
    </row>
    <row r="40" spans="2:10" x14ac:dyDescent="0.25">
      <c r="B40" s="189"/>
      <c r="C40" s="47"/>
      <c r="D40" s="48" t="s">
        <v>114</v>
      </c>
      <c r="E40" s="38"/>
      <c r="F40" s="38"/>
      <c r="G40" s="38"/>
      <c r="H40" s="38"/>
      <c r="I40" s="39"/>
    </row>
    <row r="41" spans="2:10" ht="15.75" thickBot="1" x14ac:dyDescent="0.3">
      <c r="B41" s="190"/>
      <c r="C41" s="49"/>
      <c r="D41" s="50"/>
      <c r="E41" s="40"/>
      <c r="F41" s="40"/>
      <c r="G41" s="40"/>
      <c r="H41" s="40"/>
      <c r="I41" s="41"/>
    </row>
    <row r="42" spans="2:10" x14ac:dyDescent="0.25">
      <c r="B42" s="188" t="s">
        <v>63</v>
      </c>
      <c r="C42" s="159"/>
      <c r="D42" s="165"/>
      <c r="E42" s="165"/>
      <c r="F42" s="165"/>
      <c r="G42" s="165"/>
      <c r="H42" s="165"/>
      <c r="I42" s="160"/>
    </row>
    <row r="43" spans="2:10" ht="15.75" thickBot="1" x14ac:dyDescent="0.3">
      <c r="B43" s="190"/>
      <c r="C43" s="171"/>
      <c r="D43" s="172"/>
      <c r="E43" s="172"/>
      <c r="F43" s="172"/>
      <c r="G43" s="172"/>
      <c r="H43" s="172"/>
      <c r="I43" s="173"/>
    </row>
    <row r="44" spans="2:10" x14ac:dyDescent="0.25">
      <c r="B44" s="188" t="s">
        <v>114</v>
      </c>
      <c r="C44" s="159"/>
      <c r="D44" s="165"/>
      <c r="E44" s="165"/>
      <c r="F44" s="165"/>
      <c r="G44" s="165"/>
      <c r="H44" s="165"/>
      <c r="I44" s="160"/>
    </row>
    <row r="45" spans="2:10" x14ac:dyDescent="0.25">
      <c r="B45" s="189"/>
      <c r="C45" s="166"/>
      <c r="D45" s="161"/>
      <c r="E45" s="161"/>
      <c r="F45" s="161"/>
      <c r="G45" s="161"/>
      <c r="H45" s="161"/>
      <c r="I45" s="162"/>
    </row>
    <row r="46" spans="2:10" x14ac:dyDescent="0.25">
      <c r="B46" s="189"/>
      <c r="C46" s="166"/>
      <c r="D46" s="161"/>
      <c r="E46" s="161"/>
      <c r="F46" s="161"/>
      <c r="G46" s="161"/>
      <c r="H46" s="161"/>
      <c r="I46" s="162"/>
    </row>
    <row r="47" spans="2:10" x14ac:dyDescent="0.25">
      <c r="B47" s="189"/>
      <c r="C47" s="166"/>
      <c r="D47" s="161"/>
      <c r="E47" s="161"/>
      <c r="F47" s="161"/>
      <c r="G47" s="161"/>
      <c r="H47" s="161"/>
      <c r="I47" s="162"/>
    </row>
    <row r="48" spans="2:10" x14ac:dyDescent="0.25">
      <c r="B48" s="189"/>
      <c r="C48" s="166"/>
      <c r="D48" s="161"/>
      <c r="E48" s="161"/>
      <c r="F48" s="161"/>
      <c r="G48" s="161"/>
      <c r="H48" s="161"/>
      <c r="I48" s="162"/>
    </row>
    <row r="49" spans="2:9" x14ac:dyDescent="0.25">
      <c r="B49" s="189"/>
      <c r="C49" s="166"/>
      <c r="D49" s="161"/>
      <c r="E49" s="161"/>
      <c r="F49" s="161"/>
      <c r="G49" s="161"/>
      <c r="H49" s="161"/>
      <c r="I49" s="162"/>
    </row>
    <row r="50" spans="2:9" x14ac:dyDescent="0.25">
      <c r="B50" s="189"/>
      <c r="C50" s="166"/>
      <c r="D50" s="161"/>
      <c r="E50" s="161"/>
      <c r="F50" s="161"/>
      <c r="G50" s="161"/>
      <c r="H50" s="161"/>
      <c r="I50" s="162"/>
    </row>
    <row r="51" spans="2:9" x14ac:dyDescent="0.25">
      <c r="B51" s="189"/>
      <c r="C51" s="166"/>
      <c r="D51" s="161"/>
      <c r="E51" s="161"/>
      <c r="F51" s="161"/>
      <c r="G51" s="161"/>
      <c r="H51" s="161"/>
      <c r="I51" s="162"/>
    </row>
    <row r="52" spans="2:9" x14ac:dyDescent="0.25">
      <c r="B52" s="189"/>
      <c r="C52" s="166"/>
      <c r="D52" s="161"/>
      <c r="E52" s="161"/>
      <c r="F52" s="161"/>
      <c r="G52" s="161"/>
      <c r="H52" s="161"/>
      <c r="I52" s="162"/>
    </row>
    <row r="53" spans="2:9" x14ac:dyDescent="0.25">
      <c r="B53" s="189"/>
      <c r="C53" s="166"/>
      <c r="D53" s="161"/>
      <c r="E53" s="161"/>
      <c r="F53" s="161"/>
      <c r="G53" s="161"/>
      <c r="H53" s="161"/>
      <c r="I53" s="162"/>
    </row>
    <row r="54" spans="2:9" x14ac:dyDescent="0.25">
      <c r="B54" s="189"/>
      <c r="C54" s="166"/>
      <c r="D54" s="161"/>
      <c r="E54" s="161"/>
      <c r="F54" s="161"/>
      <c r="G54" s="161"/>
      <c r="H54" s="161"/>
      <c r="I54" s="162"/>
    </row>
    <row r="55" spans="2:9" x14ac:dyDescent="0.25">
      <c r="B55" s="189"/>
      <c r="C55" s="166"/>
      <c r="D55" s="161"/>
      <c r="E55" s="161"/>
      <c r="F55" s="161"/>
      <c r="G55" s="161"/>
      <c r="H55" s="161"/>
      <c r="I55" s="162"/>
    </row>
    <row r="56" spans="2:9" x14ac:dyDescent="0.25">
      <c r="B56" s="189"/>
      <c r="C56" s="166"/>
      <c r="D56" s="161"/>
      <c r="E56" s="161"/>
      <c r="F56" s="161"/>
      <c r="G56" s="161"/>
      <c r="H56" s="161"/>
      <c r="I56" s="162"/>
    </row>
    <row r="57" spans="2:9" x14ac:dyDescent="0.25">
      <c r="B57" s="189"/>
      <c r="C57" s="166"/>
      <c r="D57" s="161"/>
      <c r="E57" s="161"/>
      <c r="F57" s="161"/>
      <c r="G57" s="161"/>
      <c r="H57" s="161"/>
      <c r="I57" s="162"/>
    </row>
    <row r="58" spans="2:9" x14ac:dyDescent="0.25">
      <c r="B58" s="189"/>
      <c r="C58" s="166"/>
      <c r="D58" s="161"/>
      <c r="E58" s="161"/>
      <c r="F58" s="161"/>
      <c r="G58" s="161"/>
      <c r="H58" s="161"/>
      <c r="I58" s="162"/>
    </row>
    <row r="59" spans="2:9" ht="15.75" thickBot="1" x14ac:dyDescent="0.3">
      <c r="B59" s="190"/>
      <c r="C59" s="171"/>
      <c r="D59" s="172"/>
      <c r="E59" s="172"/>
      <c r="F59" s="172"/>
      <c r="G59" s="172"/>
      <c r="H59" s="172"/>
      <c r="I59" s="173"/>
    </row>
    <row r="60" spans="2:9" ht="15.75" thickBot="1" x14ac:dyDescent="0.3"/>
    <row r="61" spans="2:9" ht="15.75" thickBot="1" x14ac:dyDescent="0.3">
      <c r="B61" s="174" t="s">
        <v>115</v>
      </c>
      <c r="C61" s="175"/>
      <c r="D61" s="175"/>
      <c r="E61" s="176"/>
      <c r="F61" s="176"/>
      <c r="G61" s="176"/>
      <c r="H61" s="176"/>
      <c r="I61" s="177"/>
    </row>
    <row r="62" spans="2:9" x14ac:dyDescent="0.25">
      <c r="B62" s="51" t="s">
        <v>116</v>
      </c>
      <c r="C62" s="22" t="s">
        <v>117</v>
      </c>
      <c r="D62" s="22" t="s">
        <v>15</v>
      </c>
      <c r="E62" s="165"/>
      <c r="F62" s="165"/>
      <c r="G62" s="165"/>
      <c r="H62" s="165"/>
      <c r="I62" s="160"/>
    </row>
    <row r="63" spans="2:9" x14ac:dyDescent="0.25">
      <c r="B63" s="51" t="s">
        <v>118</v>
      </c>
      <c r="C63" s="22">
        <v>0.87</v>
      </c>
      <c r="D63" s="22">
        <v>0.77</v>
      </c>
      <c r="E63" s="161"/>
      <c r="F63" s="161"/>
      <c r="G63" s="161"/>
      <c r="H63" s="161"/>
      <c r="I63" s="162"/>
    </row>
    <row r="64" spans="2:9" x14ac:dyDescent="0.25">
      <c r="B64" s="51" t="s">
        <v>68</v>
      </c>
      <c r="C64" s="22">
        <v>1</v>
      </c>
      <c r="D64" s="22">
        <v>1</v>
      </c>
      <c r="E64" s="161"/>
      <c r="F64" s="161"/>
      <c r="G64" s="161"/>
      <c r="H64" s="161"/>
      <c r="I64" s="162"/>
    </row>
    <row r="65" spans="2:9" x14ac:dyDescent="0.25">
      <c r="B65" s="51" t="s">
        <v>119</v>
      </c>
      <c r="C65" s="22">
        <v>1.1499999999999999</v>
      </c>
      <c r="D65" s="22">
        <v>1.1499999999999999</v>
      </c>
      <c r="E65" s="161"/>
      <c r="F65" s="161"/>
      <c r="G65" s="161"/>
      <c r="H65" s="161"/>
      <c r="I65" s="162"/>
    </row>
    <row r="66" spans="2:9" ht="15.75" thickBot="1" x14ac:dyDescent="0.3">
      <c r="B66" s="52" t="s">
        <v>120</v>
      </c>
      <c r="C66" s="24">
        <v>1.1499999999999999</v>
      </c>
      <c r="D66" s="24">
        <v>1.1499999999999999</v>
      </c>
      <c r="E66" s="172"/>
      <c r="F66" s="172"/>
      <c r="G66" s="172"/>
      <c r="H66" s="172"/>
      <c r="I66" s="173"/>
    </row>
    <row r="67" spans="2:9" ht="15.75" thickBot="1" x14ac:dyDescent="0.3"/>
    <row r="68" spans="2:9" ht="15.75" thickBot="1" x14ac:dyDescent="0.3">
      <c r="B68" s="187" t="s">
        <v>121</v>
      </c>
      <c r="C68" s="176"/>
      <c r="D68" s="176"/>
      <c r="E68" s="176"/>
      <c r="F68" s="176"/>
      <c r="G68" s="176"/>
      <c r="H68" s="176"/>
      <c r="I68" s="177"/>
    </row>
    <row r="69" spans="2:9" x14ac:dyDescent="0.25">
      <c r="B69" s="1" t="s">
        <v>122</v>
      </c>
      <c r="C69" s="166"/>
      <c r="D69" s="161"/>
      <c r="E69" s="161"/>
      <c r="F69" s="161"/>
      <c r="G69" s="161"/>
      <c r="H69" s="161"/>
      <c r="I69" s="162"/>
    </row>
    <row r="70" spans="2:9" x14ac:dyDescent="0.25">
      <c r="B70" s="1" t="s">
        <v>70</v>
      </c>
      <c r="C70" s="166"/>
      <c r="D70" s="161"/>
      <c r="E70" s="161"/>
      <c r="F70" s="161"/>
      <c r="G70" s="161"/>
      <c r="H70" s="161"/>
      <c r="I70" s="162"/>
    </row>
    <row r="71" spans="2:9" x14ac:dyDescent="0.25">
      <c r="B71" s="1" t="s">
        <v>123</v>
      </c>
      <c r="C71" s="166"/>
      <c r="D71" s="161"/>
      <c r="E71" s="161"/>
      <c r="F71" s="161"/>
      <c r="G71" s="161"/>
      <c r="H71" s="161"/>
      <c r="I71" s="162"/>
    </row>
    <row r="72" spans="2:9" x14ac:dyDescent="0.25">
      <c r="C72" s="166"/>
      <c r="D72" s="161"/>
      <c r="E72" s="161"/>
      <c r="F72" s="161"/>
      <c r="G72" s="161"/>
      <c r="H72" s="161"/>
      <c r="I72" s="162"/>
    </row>
    <row r="73" spans="2:9" x14ac:dyDescent="0.25">
      <c r="C73" s="166"/>
      <c r="D73" s="161"/>
      <c r="E73" s="161"/>
      <c r="F73" s="161"/>
      <c r="G73" s="161"/>
      <c r="H73" s="161"/>
      <c r="I73" s="162"/>
    </row>
    <row r="74" spans="2:9" x14ac:dyDescent="0.25">
      <c r="C74" s="166"/>
      <c r="D74" s="161"/>
      <c r="E74" s="161"/>
      <c r="F74" s="161"/>
      <c r="G74" s="161"/>
      <c r="H74" s="161"/>
      <c r="I74" s="162"/>
    </row>
    <row r="75" spans="2:9" x14ac:dyDescent="0.25">
      <c r="C75" s="166"/>
      <c r="D75" s="161"/>
      <c r="E75" s="161"/>
      <c r="F75" s="161"/>
      <c r="G75" s="161"/>
      <c r="H75" s="161"/>
      <c r="I75" s="162"/>
    </row>
    <row r="76" spans="2:9" x14ac:dyDescent="0.25">
      <c r="C76" s="166"/>
      <c r="D76" s="161"/>
      <c r="E76" s="161"/>
      <c r="F76" s="161"/>
      <c r="G76" s="161"/>
      <c r="H76" s="161"/>
      <c r="I76" s="162"/>
    </row>
    <row r="77" spans="2:9" x14ac:dyDescent="0.25">
      <c r="C77" s="166"/>
      <c r="D77" s="161"/>
      <c r="E77" s="161"/>
      <c r="F77" s="161"/>
      <c r="G77" s="161"/>
      <c r="H77" s="161"/>
      <c r="I77" s="162"/>
    </row>
    <row r="78" spans="2:9" x14ac:dyDescent="0.25">
      <c r="C78" s="166"/>
      <c r="D78" s="161"/>
      <c r="E78" s="161"/>
      <c r="F78" s="161"/>
      <c r="G78" s="161"/>
      <c r="H78" s="161"/>
      <c r="I78" s="162"/>
    </row>
    <row r="79" spans="2:9" x14ac:dyDescent="0.25">
      <c r="C79" s="166"/>
      <c r="D79" s="161"/>
      <c r="E79" s="161"/>
      <c r="F79" s="161"/>
      <c r="G79" s="161"/>
      <c r="H79" s="161"/>
      <c r="I79" s="162"/>
    </row>
    <row r="80" spans="2:9" x14ac:dyDescent="0.25">
      <c r="C80" s="166"/>
      <c r="D80" s="161"/>
      <c r="E80" s="161"/>
      <c r="F80" s="161"/>
      <c r="G80" s="161"/>
      <c r="H80" s="161"/>
      <c r="I80" s="162"/>
    </row>
    <row r="81" spans="2:9" x14ac:dyDescent="0.25">
      <c r="C81" s="166"/>
      <c r="D81" s="161"/>
      <c r="E81" s="161"/>
      <c r="F81" s="161"/>
      <c r="G81" s="161"/>
      <c r="H81" s="161"/>
      <c r="I81" s="162"/>
    </row>
    <row r="82" spans="2:9" x14ac:dyDescent="0.25">
      <c r="C82" s="166"/>
      <c r="D82" s="161"/>
      <c r="E82" s="161"/>
      <c r="F82" s="161"/>
      <c r="G82" s="161"/>
      <c r="H82" s="161"/>
      <c r="I82" s="162"/>
    </row>
    <row r="83" spans="2:9" x14ac:dyDescent="0.25">
      <c r="C83" s="166"/>
      <c r="D83" s="161"/>
      <c r="E83" s="161"/>
      <c r="F83" s="161"/>
      <c r="G83" s="161"/>
      <c r="H83" s="161"/>
      <c r="I83" s="162"/>
    </row>
    <row r="84" spans="2:9" x14ac:dyDescent="0.25">
      <c r="C84" s="166"/>
      <c r="D84" s="161"/>
      <c r="E84" s="161"/>
      <c r="F84" s="161"/>
      <c r="G84" s="161"/>
      <c r="H84" s="161"/>
      <c r="I84" s="162"/>
    </row>
    <row r="85" spans="2:9" ht="15.75" thickBot="1" x14ac:dyDescent="0.3">
      <c r="C85" s="171"/>
      <c r="D85" s="172"/>
      <c r="E85" s="172"/>
      <c r="F85" s="172"/>
      <c r="G85" s="172"/>
      <c r="H85" s="172"/>
      <c r="I85" s="173"/>
    </row>
    <row r="86" spans="2:9" ht="15.75" thickBot="1" x14ac:dyDescent="0.3"/>
    <row r="87" spans="2:9" ht="15.75" thickBot="1" x14ac:dyDescent="0.3">
      <c r="B87" s="187" t="s">
        <v>121</v>
      </c>
      <c r="C87" s="176"/>
      <c r="D87" s="176"/>
      <c r="E87" s="176"/>
      <c r="F87" s="177"/>
    </row>
    <row r="88" spans="2:9" x14ac:dyDescent="0.25">
      <c r="B88" s="196" t="s">
        <v>124</v>
      </c>
      <c r="C88" s="194" t="s">
        <v>125</v>
      </c>
      <c r="D88" s="159"/>
      <c r="E88" s="165"/>
      <c r="F88" s="160"/>
    </row>
    <row r="89" spans="2:9" ht="26.25" customHeight="1" x14ac:dyDescent="0.25">
      <c r="B89" s="197"/>
      <c r="C89" s="195"/>
      <c r="D89" s="166"/>
      <c r="E89" s="161"/>
      <c r="F89" s="162"/>
    </row>
    <row r="90" spans="2:9" x14ac:dyDescent="0.25">
      <c r="B90" s="198" t="s">
        <v>126</v>
      </c>
      <c r="C90" s="199"/>
      <c r="D90" s="166"/>
      <c r="E90" s="161"/>
      <c r="F90" s="162"/>
    </row>
    <row r="91" spans="2:9" ht="15" customHeight="1" x14ac:dyDescent="0.25">
      <c r="B91" s="63" t="s">
        <v>73</v>
      </c>
      <c r="C91" s="64">
        <v>0.85</v>
      </c>
      <c r="D91" s="166"/>
      <c r="E91" s="161"/>
      <c r="F91" s="162"/>
    </row>
    <row r="92" spans="2:9" x14ac:dyDescent="0.25">
      <c r="B92" s="19" t="s">
        <v>127</v>
      </c>
      <c r="C92" s="65">
        <v>0.85</v>
      </c>
      <c r="D92" s="166"/>
      <c r="E92" s="161"/>
      <c r="F92" s="162"/>
    </row>
    <row r="93" spans="2:9" ht="15.75" thickBot="1" x14ac:dyDescent="0.3">
      <c r="B93" s="20" t="s">
        <v>128</v>
      </c>
      <c r="C93" s="66">
        <v>0.85</v>
      </c>
      <c r="D93" s="166"/>
      <c r="E93" s="161"/>
      <c r="F93" s="162"/>
    </row>
    <row r="94" spans="2:9" x14ac:dyDescent="0.25">
      <c r="B94" s="167" t="s">
        <v>129</v>
      </c>
      <c r="C94" s="168"/>
      <c r="D94" s="166"/>
      <c r="E94" s="161"/>
      <c r="F94" s="162"/>
    </row>
    <row r="95" spans="2:9" x14ac:dyDescent="0.25">
      <c r="B95" s="19" t="s">
        <v>130</v>
      </c>
      <c r="C95" s="65">
        <v>0.9</v>
      </c>
      <c r="D95" s="166"/>
      <c r="E95" s="161"/>
      <c r="F95" s="162"/>
    </row>
    <row r="96" spans="2:9" x14ac:dyDescent="0.25">
      <c r="B96" s="19" t="s">
        <v>131</v>
      </c>
      <c r="C96" s="65">
        <v>0.95</v>
      </c>
      <c r="D96" s="166"/>
      <c r="E96" s="161"/>
      <c r="F96" s="162"/>
    </row>
    <row r="97" spans="2:6" x14ac:dyDescent="0.25">
      <c r="B97" s="19" t="s">
        <v>132</v>
      </c>
      <c r="C97" s="65">
        <v>0.95</v>
      </c>
      <c r="D97" s="166"/>
      <c r="E97" s="161"/>
      <c r="F97" s="162"/>
    </row>
    <row r="98" spans="2:6" x14ac:dyDescent="0.25">
      <c r="B98" s="19" t="s">
        <v>133</v>
      </c>
      <c r="C98" s="65">
        <v>0.85</v>
      </c>
      <c r="D98" s="166"/>
      <c r="E98" s="161"/>
      <c r="F98" s="162"/>
    </row>
    <row r="99" spans="2:6" ht="15.75" thickBot="1" x14ac:dyDescent="0.3">
      <c r="B99" s="20" t="s">
        <v>134</v>
      </c>
      <c r="C99" s="66">
        <v>0.85</v>
      </c>
      <c r="D99" s="166"/>
      <c r="E99" s="161"/>
      <c r="F99" s="162"/>
    </row>
    <row r="100" spans="2:6" x14ac:dyDescent="0.25">
      <c r="B100" s="167" t="s">
        <v>135</v>
      </c>
      <c r="C100" s="168"/>
      <c r="D100" s="166"/>
      <c r="E100" s="161"/>
      <c r="F100" s="162"/>
    </row>
    <row r="101" spans="2:6" x14ac:dyDescent="0.25">
      <c r="B101" s="19" t="s">
        <v>136</v>
      </c>
      <c r="C101" s="65">
        <v>0.85</v>
      </c>
      <c r="D101" s="166"/>
      <c r="E101" s="161"/>
      <c r="F101" s="162"/>
    </row>
    <row r="102" spans="2:6" ht="15.75" thickBot="1" x14ac:dyDescent="0.3">
      <c r="B102" s="20" t="s">
        <v>137</v>
      </c>
      <c r="C102" s="66">
        <v>0.95</v>
      </c>
      <c r="D102" s="171"/>
      <c r="E102" s="172"/>
      <c r="F102" s="173"/>
    </row>
  </sheetData>
  <mergeCells count="20">
    <mergeCell ref="B94:C94"/>
    <mergeCell ref="B100:C100"/>
    <mergeCell ref="B88:B89"/>
    <mergeCell ref="B90:C90"/>
    <mergeCell ref="D88:F102"/>
    <mergeCell ref="E62:I66"/>
    <mergeCell ref="C69:I85"/>
    <mergeCell ref="B68:I68"/>
    <mergeCell ref="C88:C89"/>
    <mergeCell ref="B44:B59"/>
    <mergeCell ref="B87:F87"/>
    <mergeCell ref="C42:I43"/>
    <mergeCell ref="C44:I59"/>
    <mergeCell ref="B61:I61"/>
    <mergeCell ref="E3:J34"/>
    <mergeCell ref="B2:J2"/>
    <mergeCell ref="B36:I36"/>
    <mergeCell ref="B37:B41"/>
    <mergeCell ref="B42:B43"/>
    <mergeCell ref="C29:C3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F3B6D-A2AE-46F4-9191-0E4E6929FC01}">
  <dimension ref="A1"/>
  <sheetViews>
    <sheetView workbookViewId="0">
      <selection activeCell="A8" sqref="A8"/>
    </sheetView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33B18-7ABD-4947-97B3-A3D583DAE7E9}">
  <dimension ref="B2:F16"/>
  <sheetViews>
    <sheetView workbookViewId="0">
      <selection activeCell="G6" sqref="G6"/>
    </sheetView>
  </sheetViews>
  <sheetFormatPr baseColWidth="10" defaultColWidth="11.42578125" defaultRowHeight="15" x14ac:dyDescent="0.25"/>
  <cols>
    <col min="4" max="4" width="10.85546875" customWidth="1"/>
  </cols>
  <sheetData>
    <row r="2" spans="2:6" ht="15.75" x14ac:dyDescent="0.25">
      <c r="B2" s="200" t="s">
        <v>138</v>
      </c>
      <c r="C2" s="200"/>
      <c r="D2" s="200"/>
      <c r="E2" s="200"/>
      <c r="F2" s="200"/>
    </row>
    <row r="3" spans="2:6" x14ac:dyDescent="0.25">
      <c r="B3" s="201"/>
      <c r="C3" s="201"/>
      <c r="D3" s="201"/>
      <c r="E3" s="201"/>
      <c r="F3" s="201"/>
    </row>
    <row r="4" spans="2:6" x14ac:dyDescent="0.25">
      <c r="B4" s="201"/>
      <c r="C4" s="201"/>
      <c r="D4" s="201"/>
      <c r="E4" s="201"/>
      <c r="F4" s="201"/>
    </row>
    <row r="5" spans="2:6" x14ac:dyDescent="0.25">
      <c r="B5" s="201"/>
      <c r="C5" s="201"/>
      <c r="D5" s="201"/>
      <c r="E5" s="201"/>
      <c r="F5" s="201"/>
    </row>
    <row r="6" spans="2:6" x14ac:dyDescent="0.25">
      <c r="B6" s="201"/>
      <c r="C6" s="201"/>
      <c r="D6" s="201"/>
      <c r="E6" s="201"/>
      <c r="F6" s="201"/>
    </row>
    <row r="7" spans="2:6" x14ac:dyDescent="0.25">
      <c r="B7" s="201"/>
      <c r="C7" s="201"/>
      <c r="D7" s="201"/>
      <c r="E7" s="201"/>
      <c r="F7" s="201"/>
    </row>
    <row r="8" spans="2:6" x14ac:dyDescent="0.25">
      <c r="B8" s="201"/>
      <c r="C8" s="201"/>
      <c r="D8" s="201"/>
      <c r="E8" s="201"/>
      <c r="F8" s="201"/>
    </row>
    <row r="9" spans="2:6" x14ac:dyDescent="0.25">
      <c r="B9" s="201"/>
      <c r="C9" s="201"/>
      <c r="D9" s="201"/>
      <c r="E9" s="201"/>
      <c r="F9" s="201"/>
    </row>
    <row r="10" spans="2:6" x14ac:dyDescent="0.25">
      <c r="B10" s="201"/>
      <c r="C10" s="201"/>
      <c r="D10" s="201"/>
      <c r="E10" s="201"/>
      <c r="F10" s="201"/>
    </row>
    <row r="11" spans="2:6" x14ac:dyDescent="0.25">
      <c r="B11" s="201" t="s">
        <v>139</v>
      </c>
      <c r="C11" s="201"/>
      <c r="D11" s="201"/>
      <c r="E11" s="201"/>
      <c r="F11" s="201"/>
    </row>
    <row r="12" spans="2:6" x14ac:dyDescent="0.25">
      <c r="B12" s="202" t="s">
        <v>140</v>
      </c>
      <c r="C12" s="202"/>
      <c r="D12" s="202"/>
      <c r="E12" s="202"/>
      <c r="F12" s="202"/>
    </row>
    <row r="13" spans="2:6" x14ac:dyDescent="0.25">
      <c r="B13" s="202"/>
      <c r="C13" s="202"/>
      <c r="D13" s="202"/>
      <c r="E13" s="202"/>
      <c r="F13" s="202"/>
    </row>
    <row r="15" spans="2:6" x14ac:dyDescent="0.25">
      <c r="B15" s="203" t="s">
        <v>141</v>
      </c>
      <c r="C15" s="203"/>
      <c r="D15" s="203"/>
      <c r="E15" s="203"/>
      <c r="F15" s="203"/>
    </row>
    <row r="16" spans="2:6" x14ac:dyDescent="0.25">
      <c r="B16" s="53" t="s">
        <v>142</v>
      </c>
      <c r="C16" s="53" t="s">
        <v>143</v>
      </c>
      <c r="D16" s="53" t="s">
        <v>144</v>
      </c>
      <c r="E16" s="53" t="s">
        <v>145</v>
      </c>
      <c r="F16" s="53" t="s">
        <v>146</v>
      </c>
    </row>
  </sheetData>
  <mergeCells count="5">
    <mergeCell ref="B2:F2"/>
    <mergeCell ref="B3:F10"/>
    <mergeCell ref="B11:F11"/>
    <mergeCell ref="B12:F13"/>
    <mergeCell ref="B15:F1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B9D6E-0337-4204-88FF-F53C01F84D44}">
  <dimension ref="B1:O45"/>
  <sheetViews>
    <sheetView showGridLines="0" tabSelected="1" zoomScale="80" zoomScaleNormal="80" workbookViewId="0">
      <selection activeCell="G1" sqref="G1:K24"/>
    </sheetView>
  </sheetViews>
  <sheetFormatPr baseColWidth="10" defaultColWidth="11.42578125" defaultRowHeight="15" x14ac:dyDescent="0.25"/>
  <cols>
    <col min="1" max="1" width="3" style="70" customWidth="1"/>
    <col min="2" max="2" width="22.5703125" style="70" customWidth="1"/>
    <col min="3" max="3" width="12" style="70" customWidth="1"/>
    <col min="4" max="4" width="17.140625" style="70" customWidth="1"/>
    <col min="5" max="5" width="14.28515625" style="70" customWidth="1"/>
    <col min="6" max="6" width="2.5703125" style="70" customWidth="1"/>
    <col min="7" max="7" width="3.5703125" style="70" customWidth="1"/>
    <col min="8" max="8" width="20.28515625" style="70" customWidth="1"/>
    <col min="9" max="9" width="11.28515625" style="70" customWidth="1"/>
    <col min="10" max="10" width="19" style="70" bestFit="1" customWidth="1"/>
    <col min="11" max="11" width="16.5703125" style="70" bestFit="1" customWidth="1"/>
    <col min="12" max="12" width="17.7109375" style="70" customWidth="1"/>
    <col min="13" max="13" width="11.85546875" style="70" customWidth="1"/>
    <col min="14" max="14" width="19" style="70" bestFit="1" customWidth="1"/>
    <col min="15" max="15" width="16.5703125" style="70" customWidth="1"/>
    <col min="16" max="16" width="11.42578125" style="70" customWidth="1"/>
    <col min="17" max="16384" width="11.42578125" style="70"/>
  </cols>
  <sheetData>
    <row r="1" spans="2:15" x14ac:dyDescent="0.25">
      <c r="B1" s="71"/>
      <c r="C1" s="71"/>
      <c r="D1" s="71"/>
      <c r="E1" s="71"/>
      <c r="H1" s="71"/>
      <c r="I1" s="71"/>
      <c r="J1" s="71"/>
      <c r="K1" s="71"/>
      <c r="L1" s="71"/>
      <c r="M1" s="71"/>
      <c r="N1" s="71"/>
      <c r="O1" s="71"/>
    </row>
    <row r="2" spans="2:15" ht="15.75" thickBot="1" x14ac:dyDescent="0.3">
      <c r="B2" s="240" t="s">
        <v>147</v>
      </c>
      <c r="C2" s="240"/>
      <c r="D2" s="240"/>
      <c r="E2" s="240"/>
      <c r="F2" s="114"/>
      <c r="H2" s="235" t="s">
        <v>148</v>
      </c>
      <c r="I2" s="235"/>
      <c r="J2" s="235"/>
      <c r="K2" s="235"/>
      <c r="L2" s="235" t="s">
        <v>149</v>
      </c>
      <c r="M2" s="235"/>
      <c r="N2" s="235"/>
      <c r="O2" s="235"/>
    </row>
    <row r="3" spans="2:15" x14ac:dyDescent="0.25">
      <c r="B3" s="241"/>
      <c r="C3" s="241"/>
      <c r="D3" s="241"/>
      <c r="E3" s="241"/>
      <c r="F3" s="114"/>
      <c r="H3" s="72"/>
      <c r="I3" s="236">
        <f>C23</f>
        <v>0.55489999999999995</v>
      </c>
      <c r="J3" s="236"/>
      <c r="K3" s="72"/>
      <c r="L3" s="72"/>
      <c r="M3" s="236">
        <f>E23</f>
        <v>0.86587999999999998</v>
      </c>
      <c r="N3" s="236"/>
      <c r="O3" s="72"/>
    </row>
    <row r="4" spans="2:15" x14ac:dyDescent="0.25">
      <c r="B4" s="242" t="s">
        <v>150</v>
      </c>
      <c r="C4" s="242"/>
      <c r="D4" s="242"/>
      <c r="E4" s="242"/>
      <c r="F4" s="110"/>
      <c r="H4" s="73"/>
      <c r="I4" s="73"/>
      <c r="J4" s="73"/>
      <c r="K4" s="73"/>
      <c r="L4" s="73"/>
      <c r="M4" s="73"/>
      <c r="N4" s="73"/>
      <c r="O4" s="73"/>
    </row>
    <row r="5" spans="2:15" x14ac:dyDescent="0.25">
      <c r="B5" s="238" t="s">
        <v>151</v>
      </c>
      <c r="C5" s="238"/>
      <c r="D5" s="218" t="s">
        <v>152</v>
      </c>
      <c r="E5" s="218"/>
      <c r="F5" s="112"/>
      <c r="H5" s="73"/>
      <c r="I5" s="237">
        <f>C21</f>
        <v>7.25</v>
      </c>
      <c r="J5" s="237"/>
      <c r="K5" s="73"/>
      <c r="L5" s="73"/>
      <c r="M5" s="237">
        <f>E21</f>
        <v>7.25</v>
      </c>
      <c r="N5" s="237"/>
      <c r="O5" s="73"/>
    </row>
    <row r="6" spans="2:15" ht="15.75" thickBot="1" x14ac:dyDescent="0.3">
      <c r="B6" s="238" t="s">
        <v>153</v>
      </c>
      <c r="C6" s="238"/>
      <c r="D6" s="239">
        <v>200000</v>
      </c>
      <c r="E6" s="239"/>
      <c r="F6" s="103"/>
      <c r="H6" s="73"/>
      <c r="I6" s="73"/>
      <c r="J6" s="73"/>
      <c r="K6" s="73"/>
      <c r="L6" s="73"/>
      <c r="M6" s="73"/>
      <c r="N6" s="73"/>
      <c r="O6" s="73"/>
    </row>
    <row r="7" spans="2:15" ht="18.75" thickBot="1" x14ac:dyDescent="0.45">
      <c r="B7" s="238" t="s">
        <v>154</v>
      </c>
      <c r="C7" s="238"/>
      <c r="D7" s="239">
        <v>345</v>
      </c>
      <c r="E7" s="239"/>
      <c r="F7" s="103"/>
      <c r="H7" s="73"/>
      <c r="I7" s="73"/>
      <c r="J7" s="73"/>
      <c r="K7" s="74"/>
      <c r="L7" s="213" t="s">
        <v>155</v>
      </c>
      <c r="M7" s="213"/>
      <c r="N7" s="213" t="s">
        <v>156</v>
      </c>
      <c r="O7" s="213"/>
    </row>
    <row r="8" spans="2:15" ht="18.75" thickBot="1" x14ac:dyDescent="0.45">
      <c r="B8" s="238" t="s">
        <v>157</v>
      </c>
      <c r="C8" s="238"/>
      <c r="D8" s="239">
        <v>437</v>
      </c>
      <c r="E8" s="239"/>
      <c r="F8" s="103"/>
      <c r="H8" s="213" t="s">
        <v>158</v>
      </c>
      <c r="I8" s="213"/>
      <c r="J8" s="213" t="s">
        <v>159</v>
      </c>
      <c r="K8" s="213"/>
      <c r="L8" s="213" t="s">
        <v>160</v>
      </c>
      <c r="M8" s="213"/>
      <c r="N8" s="213"/>
      <c r="O8" s="213"/>
    </row>
    <row r="9" spans="2:15" ht="15.75" thickBot="1" x14ac:dyDescent="0.3">
      <c r="B9" s="75"/>
      <c r="C9" s="75"/>
      <c r="D9" s="75"/>
      <c r="E9" s="75"/>
      <c r="H9" s="244" t="s">
        <v>161</v>
      </c>
      <c r="I9" s="244"/>
      <c r="J9" s="244"/>
      <c r="K9" s="244"/>
      <c r="L9" s="217" t="s">
        <v>162</v>
      </c>
      <c r="M9" s="217"/>
      <c r="N9" s="234">
        <f>(M3*(M5)^2)/8</f>
        <v>5.6891021874999996</v>
      </c>
      <c r="O9" s="234"/>
    </row>
    <row r="10" spans="2:15" x14ac:dyDescent="0.25">
      <c r="B10" s="249" t="s">
        <v>163</v>
      </c>
      <c r="C10" s="250"/>
      <c r="D10" s="250"/>
      <c r="E10" s="251"/>
      <c r="F10" s="110"/>
      <c r="H10" s="214"/>
      <c r="I10" s="245">
        <f>(C21*1000)/300</f>
        <v>24.166666666666668</v>
      </c>
      <c r="J10" s="214"/>
      <c r="K10" s="247">
        <f>(5/384)*((C23*((C21*1000)^4))/(D6*I10))</f>
        <v>4130083.0383300767</v>
      </c>
      <c r="L10" s="232"/>
      <c r="M10" s="232"/>
      <c r="N10" s="232"/>
      <c r="O10" s="230">
        <f>(N9*10^6)/D7</f>
        <v>16490.151268115944</v>
      </c>
    </row>
    <row r="11" spans="2:15" ht="15.75" thickBot="1" x14ac:dyDescent="0.3">
      <c r="B11" s="229" t="s">
        <v>164</v>
      </c>
      <c r="C11" s="229"/>
      <c r="D11" s="242" t="s">
        <v>165</v>
      </c>
      <c r="E11" s="242"/>
      <c r="F11" s="110"/>
      <c r="H11" s="233"/>
      <c r="I11" s="246"/>
      <c r="J11" s="233"/>
      <c r="K11" s="248"/>
      <c r="L11" s="233"/>
      <c r="M11" s="233"/>
      <c r="N11" s="233"/>
      <c r="O11" s="231"/>
    </row>
    <row r="12" spans="2:15" ht="15.75" thickBot="1" x14ac:dyDescent="0.3">
      <c r="B12" s="111" t="s">
        <v>59</v>
      </c>
      <c r="C12" s="76">
        <v>5.4899999999999997E-2</v>
      </c>
      <c r="D12" s="111" t="s">
        <v>166</v>
      </c>
      <c r="E12" s="77">
        <v>0.5</v>
      </c>
      <c r="F12" s="104"/>
      <c r="H12" s="213" t="s">
        <v>167</v>
      </c>
      <c r="I12" s="213"/>
      <c r="J12" s="213"/>
      <c r="K12" s="213"/>
      <c r="L12" s="213" t="s">
        <v>168</v>
      </c>
      <c r="M12" s="213"/>
      <c r="N12" s="213"/>
      <c r="O12" s="213"/>
    </row>
    <row r="13" spans="2:15" x14ac:dyDescent="0.25">
      <c r="B13" s="75"/>
      <c r="C13" s="75"/>
      <c r="H13" s="224"/>
      <c r="I13" s="227"/>
      <c r="J13" s="78" t="s">
        <v>169</v>
      </c>
      <c r="K13" s="79">
        <v>12.962999999999999</v>
      </c>
      <c r="L13" s="214"/>
      <c r="M13" s="217"/>
      <c r="N13" s="78" t="s">
        <v>169</v>
      </c>
      <c r="O13" s="79">
        <v>8.5359999999999996</v>
      </c>
    </row>
    <row r="14" spans="2:15" x14ac:dyDescent="0.25">
      <c r="B14" s="249" t="s">
        <v>170</v>
      </c>
      <c r="C14" s="251"/>
      <c r="H14" s="225"/>
      <c r="I14" s="228"/>
      <c r="J14" s="75" t="s">
        <v>171</v>
      </c>
      <c r="K14" s="80">
        <f>423.79*10000</f>
        <v>4237900</v>
      </c>
      <c r="L14" s="215"/>
      <c r="M14" s="218"/>
      <c r="N14" s="75" t="s">
        <v>171</v>
      </c>
      <c r="O14" s="80">
        <f>134.99*10000</f>
        <v>1349900</v>
      </c>
    </row>
    <row r="15" spans="2:15" x14ac:dyDescent="0.25">
      <c r="B15" s="71" t="s">
        <v>172</v>
      </c>
      <c r="C15" s="81">
        <f>1.2*C12+1.6*E12</f>
        <v>0.86587999999999998</v>
      </c>
      <c r="H15" s="225"/>
      <c r="I15" s="228"/>
      <c r="J15" s="75" t="s">
        <v>173</v>
      </c>
      <c r="K15" s="82">
        <f>43.83*1000</f>
        <v>43830</v>
      </c>
      <c r="L15" s="215"/>
      <c r="M15" s="218"/>
      <c r="N15" s="75" t="s">
        <v>173</v>
      </c>
      <c r="O15" s="82">
        <f>25.39*1000</f>
        <v>25390</v>
      </c>
    </row>
    <row r="16" spans="2:15" x14ac:dyDescent="0.25">
      <c r="B16" s="83" t="s">
        <v>174</v>
      </c>
      <c r="C16" s="84">
        <f>C12+E12</f>
        <v>0.55489999999999995</v>
      </c>
      <c r="H16" s="225"/>
      <c r="I16" s="219" t="s">
        <v>175</v>
      </c>
      <c r="J16" s="219"/>
      <c r="K16" s="219"/>
      <c r="L16" s="215"/>
      <c r="M16" s="219" t="s">
        <v>175</v>
      </c>
      <c r="N16" s="219"/>
      <c r="O16" s="219"/>
    </row>
    <row r="17" spans="2:15" x14ac:dyDescent="0.25">
      <c r="B17" s="71"/>
      <c r="C17" s="71"/>
      <c r="D17" s="71"/>
      <c r="E17" s="71"/>
      <c r="H17" s="225"/>
      <c r="I17" s="220"/>
      <c r="J17" s="220"/>
      <c r="K17" s="220"/>
      <c r="L17" s="215"/>
      <c r="M17" s="220"/>
      <c r="N17" s="220"/>
      <c r="O17" s="220"/>
    </row>
    <row r="18" spans="2:15" x14ac:dyDescent="0.25">
      <c r="B18" s="242" t="s">
        <v>176</v>
      </c>
      <c r="C18" s="242"/>
      <c r="D18" s="242"/>
      <c r="E18" s="242"/>
      <c r="H18" s="225"/>
      <c r="I18" s="220"/>
      <c r="J18" s="220"/>
      <c r="K18" s="220"/>
      <c r="L18" s="215"/>
      <c r="M18" s="220"/>
      <c r="N18" s="220"/>
      <c r="O18" s="220"/>
    </row>
    <row r="19" spans="2:15" ht="15.75" thickBot="1" x14ac:dyDescent="0.3">
      <c r="B19" s="243" t="s">
        <v>177</v>
      </c>
      <c r="C19" s="243"/>
      <c r="D19" s="243" t="s">
        <v>178</v>
      </c>
      <c r="E19" s="243"/>
      <c r="H19" s="225"/>
      <c r="I19" s="220"/>
      <c r="J19" s="220"/>
      <c r="K19" s="220"/>
      <c r="L19" s="215"/>
      <c r="M19" s="220"/>
      <c r="N19" s="220"/>
      <c r="O19" s="220"/>
    </row>
    <row r="20" spans="2:15" x14ac:dyDescent="0.25">
      <c r="B20" s="78" t="s">
        <v>179</v>
      </c>
      <c r="C20" s="85">
        <f>C16</f>
        <v>0.55489999999999995</v>
      </c>
      <c r="D20" s="78" t="s">
        <v>180</v>
      </c>
      <c r="E20" s="85">
        <f>C15</f>
        <v>0.86587999999999998</v>
      </c>
      <c r="H20" s="225"/>
      <c r="I20" s="220"/>
      <c r="J20" s="220"/>
      <c r="K20" s="220"/>
      <c r="L20" s="215"/>
      <c r="M20" s="220"/>
      <c r="N20" s="220"/>
      <c r="O20" s="220"/>
    </row>
    <row r="21" spans="2:15" x14ac:dyDescent="0.25">
      <c r="B21" s="75" t="s">
        <v>181</v>
      </c>
      <c r="C21" s="86">
        <f>7.25</f>
        <v>7.25</v>
      </c>
      <c r="D21" s="75" t="s">
        <v>181</v>
      </c>
      <c r="E21" s="86">
        <v>7.25</v>
      </c>
      <c r="F21" s="105"/>
      <c r="H21" s="225"/>
      <c r="I21" s="220"/>
      <c r="J21" s="220"/>
      <c r="K21" s="220"/>
      <c r="L21" s="215"/>
      <c r="M21" s="220"/>
      <c r="N21" s="220"/>
      <c r="O21" s="220"/>
    </row>
    <row r="22" spans="2:15" x14ac:dyDescent="0.25">
      <c r="B22" s="75" t="s">
        <v>182</v>
      </c>
      <c r="C22" s="86">
        <v>1</v>
      </c>
      <c r="D22" s="75" t="s">
        <v>182</v>
      </c>
      <c r="E22" s="86">
        <v>1</v>
      </c>
      <c r="F22" s="106"/>
      <c r="H22" s="225"/>
      <c r="I22" s="220"/>
      <c r="J22" s="220"/>
      <c r="K22" s="220"/>
      <c r="L22" s="215"/>
      <c r="M22" s="220"/>
      <c r="N22" s="220"/>
      <c r="O22" s="220"/>
    </row>
    <row r="23" spans="2:15" x14ac:dyDescent="0.25">
      <c r="B23" s="87" t="s">
        <v>184</v>
      </c>
      <c r="C23" s="88">
        <f>C20*C22</f>
        <v>0.55489999999999995</v>
      </c>
      <c r="D23" s="87" t="s">
        <v>185</v>
      </c>
      <c r="E23" s="88">
        <f>E20*E22</f>
        <v>0.86587999999999998</v>
      </c>
      <c r="F23" s="107"/>
      <c r="H23" s="225"/>
      <c r="I23" s="220"/>
      <c r="J23" s="220"/>
      <c r="K23" s="220"/>
      <c r="L23" s="215"/>
      <c r="M23" s="220"/>
      <c r="N23" s="220"/>
      <c r="O23" s="220"/>
    </row>
    <row r="24" spans="2:15" x14ac:dyDescent="0.25">
      <c r="F24" s="108"/>
      <c r="H24" s="226"/>
      <c r="I24" s="221"/>
      <c r="J24" s="221"/>
      <c r="K24" s="221"/>
      <c r="L24" s="216"/>
      <c r="M24" s="221"/>
      <c r="N24" s="221"/>
      <c r="O24" s="221"/>
    </row>
    <row r="25" spans="2:15" x14ac:dyDescent="0.25">
      <c r="F25" s="108"/>
      <c r="J25" s="229" t="s">
        <v>183</v>
      </c>
      <c r="K25" s="229"/>
      <c r="L25" s="229"/>
      <c r="M25" s="229"/>
      <c r="N25" s="229"/>
    </row>
    <row r="26" spans="2:15" ht="15" customHeight="1" x14ac:dyDescent="0.25">
      <c r="F26" s="109"/>
      <c r="J26" s="222" t="s">
        <v>186</v>
      </c>
      <c r="K26" s="222"/>
      <c r="L26" s="223" t="s">
        <v>187</v>
      </c>
      <c r="M26" s="223"/>
      <c r="N26" s="223"/>
    </row>
    <row r="27" spans="2:15" ht="15.75" thickBot="1" x14ac:dyDescent="0.3">
      <c r="J27" s="204" t="s">
        <v>188</v>
      </c>
      <c r="K27" s="204"/>
      <c r="L27" s="73"/>
      <c r="M27" s="89" t="s">
        <v>189</v>
      </c>
      <c r="N27" s="90">
        <v>150</v>
      </c>
    </row>
    <row r="28" spans="2:15" ht="13.5" customHeight="1" x14ac:dyDescent="0.25">
      <c r="J28" s="91" t="s">
        <v>190</v>
      </c>
      <c r="K28" s="92">
        <f>D7</f>
        <v>345</v>
      </c>
      <c r="L28" s="73"/>
      <c r="M28" s="93" t="s">
        <v>191</v>
      </c>
      <c r="N28" s="90">
        <v>100</v>
      </c>
    </row>
    <row r="29" spans="2:15" ht="18.75" thickBot="1" x14ac:dyDescent="0.3">
      <c r="J29" s="134" t="s">
        <v>192</v>
      </c>
      <c r="K29" s="95">
        <f>(N9*10^6)/K15</f>
        <v>129.79927418434863</v>
      </c>
      <c r="L29" s="73"/>
      <c r="M29" s="93" t="s">
        <v>193</v>
      </c>
      <c r="N29" s="90">
        <f>N28-(2*N30)</f>
        <v>95</v>
      </c>
    </row>
    <row r="30" spans="2:15" ht="15.75" thickBot="1" x14ac:dyDescent="0.3">
      <c r="J30" s="205" t="s">
        <v>194</v>
      </c>
      <c r="K30" s="206"/>
      <c r="L30" s="73"/>
      <c r="M30" s="93" t="s">
        <v>195</v>
      </c>
      <c r="N30" s="90">
        <v>2.5</v>
      </c>
    </row>
    <row r="31" spans="2:15" x14ac:dyDescent="0.25">
      <c r="J31" s="207" t="s">
        <v>196</v>
      </c>
      <c r="K31" s="208"/>
      <c r="L31" s="73"/>
      <c r="M31" s="93" t="s">
        <v>197</v>
      </c>
      <c r="N31" s="96">
        <v>58.56</v>
      </c>
    </row>
    <row r="32" spans="2:15" x14ac:dyDescent="0.25">
      <c r="J32" s="97" t="s">
        <v>190</v>
      </c>
      <c r="K32" s="98">
        <f>D7</f>
        <v>345</v>
      </c>
      <c r="L32" s="73"/>
      <c r="M32" s="73"/>
      <c r="N32" s="211"/>
    </row>
    <row r="33" spans="10:14" x14ac:dyDescent="0.25">
      <c r="J33" s="209"/>
      <c r="K33" s="210"/>
      <c r="L33" s="73"/>
      <c r="M33" s="73"/>
      <c r="N33" s="211"/>
    </row>
    <row r="34" spans="10:14" x14ac:dyDescent="0.25">
      <c r="J34" s="209"/>
      <c r="K34" s="210"/>
      <c r="L34" s="73"/>
      <c r="M34" s="73"/>
      <c r="N34" s="211"/>
    </row>
    <row r="35" spans="10:14" ht="13.5" customHeight="1" x14ac:dyDescent="0.25">
      <c r="J35" s="111" t="s">
        <v>198</v>
      </c>
      <c r="K35" s="99">
        <f>(E23*E21)/2</f>
        <v>3.1388150000000001</v>
      </c>
      <c r="L35" s="73"/>
      <c r="M35" s="73"/>
      <c r="N35" s="211"/>
    </row>
    <row r="36" spans="10:14" x14ac:dyDescent="0.25">
      <c r="J36" s="97" t="s">
        <v>199</v>
      </c>
      <c r="K36" s="101">
        <f>((K35)*((1/8)*((N28^3)-(N29^3))))/((K14)*(2*N30))</f>
        <v>2.640892242472687E-3</v>
      </c>
      <c r="L36" s="102"/>
      <c r="M36" s="102"/>
      <c r="N36" s="212"/>
    </row>
    <row r="41" spans="10:14" ht="16.5" customHeight="1" x14ac:dyDescent="0.25"/>
    <row r="45" spans="10:14" ht="18" customHeight="1" x14ac:dyDescent="0.25"/>
  </sheetData>
  <mergeCells count="53">
    <mergeCell ref="B19:C19"/>
    <mergeCell ref="D19:E19"/>
    <mergeCell ref="H8:I8"/>
    <mergeCell ref="J8:K8"/>
    <mergeCell ref="H9:K9"/>
    <mergeCell ref="I10:I11"/>
    <mergeCell ref="K10:K11"/>
    <mergeCell ref="H10:H11"/>
    <mergeCell ref="J10:J11"/>
    <mergeCell ref="B10:E10"/>
    <mergeCell ref="B14:C14"/>
    <mergeCell ref="B18:E18"/>
    <mergeCell ref="B8:C8"/>
    <mergeCell ref="D8:E8"/>
    <mergeCell ref="B11:C11"/>
    <mergeCell ref="D11:E11"/>
    <mergeCell ref="H2:K2"/>
    <mergeCell ref="I3:J3"/>
    <mergeCell ref="I5:J5"/>
    <mergeCell ref="B2:E3"/>
    <mergeCell ref="B4:E4"/>
    <mergeCell ref="B5:C5"/>
    <mergeCell ref="B6:C6"/>
    <mergeCell ref="B7:C7"/>
    <mergeCell ref="D5:E5"/>
    <mergeCell ref="D6:E6"/>
    <mergeCell ref="D7:E7"/>
    <mergeCell ref="L2:O2"/>
    <mergeCell ref="M3:N3"/>
    <mergeCell ref="M5:N5"/>
    <mergeCell ref="L7:M7"/>
    <mergeCell ref="N7:O7"/>
    <mergeCell ref="L8:O8"/>
    <mergeCell ref="O10:O11"/>
    <mergeCell ref="L10:N11"/>
    <mergeCell ref="L9:M9"/>
    <mergeCell ref="N9:O9"/>
    <mergeCell ref="L12:O12"/>
    <mergeCell ref="L13:L24"/>
    <mergeCell ref="M13:M15"/>
    <mergeCell ref="M16:O24"/>
    <mergeCell ref="J26:K26"/>
    <mergeCell ref="L26:N26"/>
    <mergeCell ref="H12:K12"/>
    <mergeCell ref="I16:K24"/>
    <mergeCell ref="H13:H24"/>
    <mergeCell ref="I13:I15"/>
    <mergeCell ref="J25:N25"/>
    <mergeCell ref="J27:K27"/>
    <mergeCell ref="J30:K30"/>
    <mergeCell ref="J31:K31"/>
    <mergeCell ref="J33:K34"/>
    <mergeCell ref="N32:N36"/>
  </mergeCells>
  <conditionalFormatting sqref="K29">
    <cfRule type="cellIs" dxfId="22" priority="6" operator="lessThan">
      <formula>$K$28</formula>
    </cfRule>
    <cfRule type="cellIs" dxfId="21" priority="7" operator="greaterThan">
      <formula>$K$28</formula>
    </cfRule>
  </conditionalFormatting>
  <conditionalFormatting sqref="K36">
    <cfRule type="cellIs" dxfId="20" priority="2" operator="greaterThan">
      <formula>$K$35</formula>
    </cfRule>
    <cfRule type="cellIs" dxfId="19" priority="3" operator="lessThan">
      <formula>$K$35</formula>
    </cfRule>
    <cfRule type="cellIs" dxfId="18" priority="4" operator="greaterThan">
      <formula>$K$35</formula>
    </cfRule>
  </conditionalFormatting>
  <printOptions horizontalCentered="1" verticalCentered="1"/>
  <pageMargins left="0.25" right="0.25" top="0.75" bottom="0.75" header="0.3" footer="0.3"/>
  <pageSetup fitToWidth="0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1618A0D0-2961-4B49-B566-114A65DE6BDD}">
            <x14:iconSet iconSet="3Symbols" custom="1">
              <x14:cfvo type="percent">
                <xm:f>0</xm:f>
              </x14:cfvo>
              <x14:cfvo type="num">
                <xm:f>$K$28</xm:f>
              </x14:cfvo>
              <x14:cfvo type="num">
                <xm:f>$K$28</xm:f>
              </x14:cfvo>
              <x14:cfIcon iconSet="3Symbols" iconId="2"/>
              <x14:cfIcon iconSet="3Symbols" iconId="0"/>
              <x14:cfIcon iconSet="3Symbols" iconId="0"/>
            </x14:iconSet>
          </x14:cfRule>
          <xm:sqref>K29</xm:sqref>
        </x14:conditionalFormatting>
        <x14:conditionalFormatting xmlns:xm="http://schemas.microsoft.com/office/excel/2006/main">
          <x14:cfRule type="iconSet" priority="1" id="{74D2E61F-14B8-479C-A74D-3A952B2EF331}">
            <x14:iconSet iconSet="3Symbols" custom="1">
              <x14:cfvo type="percent">
                <xm:f>0</xm:f>
              </x14:cfvo>
              <x14:cfvo type="num">
                <xm:f>$K$35</xm:f>
              </x14:cfvo>
              <x14:cfvo type="num">
                <xm:f>$K$35</xm:f>
              </x14:cfvo>
              <x14:cfIcon iconSet="3Symbols" iconId="2"/>
              <x14:cfIcon iconSet="3Symbols" iconId="0"/>
              <x14:cfIcon iconSet="3Symbols" iconId="0"/>
            </x14:iconSet>
          </x14:cfRule>
          <xm:sqref>K36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688F9-1344-4E97-9A2C-8FB56685F169}">
  <dimension ref="B1:S71"/>
  <sheetViews>
    <sheetView showGridLines="0" zoomScaleNormal="100" workbookViewId="0">
      <selection sqref="A1:E20"/>
    </sheetView>
  </sheetViews>
  <sheetFormatPr baseColWidth="10" defaultColWidth="11.42578125" defaultRowHeight="15" x14ac:dyDescent="0.25"/>
  <cols>
    <col min="1" max="1" width="2.5703125" style="70" customWidth="1"/>
    <col min="2" max="2" width="23.5703125" style="70" bestFit="1" customWidth="1"/>
    <col min="3" max="3" width="13" style="70" customWidth="1"/>
    <col min="4" max="4" width="11.5703125" style="70" bestFit="1" customWidth="1"/>
    <col min="5" max="5" width="11.42578125" style="70"/>
    <col min="6" max="6" width="3.7109375" style="70" customWidth="1"/>
    <col min="7" max="7" width="12.140625" style="70" bestFit="1" customWidth="1"/>
    <col min="8" max="8" width="11.42578125" style="70"/>
    <col min="9" max="9" width="12.140625" style="70" bestFit="1" customWidth="1"/>
    <col min="10" max="11" width="11.42578125" style="70"/>
    <col min="12" max="12" width="12.28515625" style="70" customWidth="1"/>
    <col min="13" max="13" width="14" style="70" bestFit="1" customWidth="1"/>
    <col min="14" max="14" width="12.42578125" style="70" customWidth="1"/>
    <col min="15" max="15" width="4.42578125" style="70" customWidth="1"/>
    <col min="16" max="16" width="21.42578125" style="70" bestFit="1" customWidth="1"/>
    <col min="17" max="17" width="18.5703125" style="70" customWidth="1"/>
    <col min="18" max="18" width="14.140625" style="70" customWidth="1"/>
    <col min="19" max="19" width="19.42578125" style="70" customWidth="1"/>
    <col min="20" max="20" width="3" style="70" customWidth="1"/>
    <col min="21" max="16384" width="11.42578125" style="70"/>
  </cols>
  <sheetData>
    <row r="1" spans="2:19" x14ac:dyDescent="0.25">
      <c r="B1" s="71"/>
      <c r="C1" s="71"/>
      <c r="D1" s="71"/>
      <c r="E1" s="71"/>
      <c r="G1" s="71"/>
      <c r="H1" s="71"/>
      <c r="I1" s="71"/>
      <c r="J1" s="71"/>
      <c r="K1" s="71"/>
      <c r="L1" s="71"/>
      <c r="M1" s="71"/>
      <c r="N1" s="71"/>
      <c r="P1" s="71"/>
      <c r="Q1" s="71"/>
      <c r="R1" s="71"/>
      <c r="S1" s="71"/>
    </row>
    <row r="2" spans="2:19" x14ac:dyDescent="0.25">
      <c r="B2" s="285" t="s">
        <v>200</v>
      </c>
      <c r="C2" s="285"/>
      <c r="D2" s="285"/>
      <c r="E2" s="285"/>
      <c r="G2" s="229" t="s">
        <v>201</v>
      </c>
      <c r="H2" s="229"/>
      <c r="I2" s="229"/>
      <c r="J2" s="229"/>
      <c r="K2" s="229"/>
      <c r="L2" s="229"/>
      <c r="M2" s="229"/>
      <c r="N2" s="229"/>
      <c r="P2" s="242" t="s">
        <v>202</v>
      </c>
      <c r="Q2" s="242"/>
      <c r="R2" s="242"/>
      <c r="S2" s="242"/>
    </row>
    <row r="3" spans="2:19" ht="16.5" customHeight="1" x14ac:dyDescent="0.25">
      <c r="B3" s="286"/>
      <c r="C3" s="286"/>
      <c r="D3" s="286"/>
      <c r="E3" s="286"/>
      <c r="G3" s="215"/>
      <c r="H3" s="215"/>
      <c r="I3" s="215"/>
      <c r="J3" s="215"/>
      <c r="K3" s="215"/>
      <c r="L3" s="215"/>
      <c r="M3" s="215"/>
      <c r="N3" s="215"/>
      <c r="P3" s="222" t="s">
        <v>186</v>
      </c>
      <c r="Q3" s="222"/>
      <c r="R3" s="223" t="s">
        <v>203</v>
      </c>
      <c r="S3" s="223"/>
    </row>
    <row r="4" spans="2:19" ht="15.75" thickBot="1" x14ac:dyDescent="0.3">
      <c r="B4" s="242" t="s">
        <v>150</v>
      </c>
      <c r="C4" s="242"/>
      <c r="D4" s="242"/>
      <c r="E4" s="242"/>
      <c r="G4" s="215"/>
      <c r="H4" s="215"/>
      <c r="I4" s="215"/>
      <c r="J4" s="215"/>
      <c r="K4" s="215"/>
      <c r="L4" s="215"/>
      <c r="M4" s="215"/>
      <c r="N4" s="215"/>
      <c r="P4" s="204" t="s">
        <v>188</v>
      </c>
      <c r="Q4" s="204"/>
      <c r="R4" s="73"/>
      <c r="S4" s="89"/>
    </row>
    <row r="5" spans="2:19" x14ac:dyDescent="0.25">
      <c r="B5" s="238" t="s">
        <v>151</v>
      </c>
      <c r="C5" s="238"/>
      <c r="D5" s="218" t="s">
        <v>204</v>
      </c>
      <c r="E5" s="218"/>
      <c r="G5" s="215"/>
      <c r="H5" s="215"/>
      <c r="I5" s="215"/>
      <c r="J5" s="215"/>
      <c r="K5" s="215"/>
      <c r="L5" s="215"/>
      <c r="M5" s="215"/>
      <c r="N5" s="215"/>
      <c r="P5" s="91" t="s">
        <v>190</v>
      </c>
      <c r="Q5" s="92">
        <f>D7</f>
        <v>345</v>
      </c>
      <c r="R5" s="73"/>
      <c r="S5" s="93"/>
    </row>
    <row r="6" spans="2:19" ht="15.75" thickBot="1" x14ac:dyDescent="0.3">
      <c r="B6" s="238" t="s">
        <v>153</v>
      </c>
      <c r="C6" s="238"/>
      <c r="D6" s="239">
        <v>200000</v>
      </c>
      <c r="E6" s="239"/>
      <c r="G6" s="215"/>
      <c r="H6" s="215"/>
      <c r="I6" s="215"/>
      <c r="J6" s="215"/>
      <c r="K6" s="215"/>
      <c r="L6" s="215"/>
      <c r="M6" s="215"/>
      <c r="N6" s="215"/>
      <c r="P6" s="94" t="s">
        <v>192</v>
      </c>
      <c r="Q6" s="95">
        <f>(M31*10^6)/M15</f>
        <v>102.82117043599906</v>
      </c>
      <c r="R6" s="73"/>
    </row>
    <row r="7" spans="2:19" ht="15.75" thickBot="1" x14ac:dyDescent="0.3">
      <c r="B7" s="238" t="s">
        <v>154</v>
      </c>
      <c r="C7" s="238"/>
      <c r="D7" s="239">
        <v>345</v>
      </c>
      <c r="E7" s="239"/>
      <c r="G7" s="215"/>
      <c r="H7" s="215"/>
      <c r="I7" s="215"/>
      <c r="J7" s="215"/>
      <c r="K7" s="215"/>
      <c r="L7" s="215"/>
      <c r="M7" s="215"/>
      <c r="N7" s="215"/>
      <c r="P7" s="205" t="s">
        <v>194</v>
      </c>
      <c r="Q7" s="206"/>
      <c r="R7" s="73"/>
      <c r="S7" s="115">
        <v>270</v>
      </c>
    </row>
    <row r="8" spans="2:19" ht="15.75" thickBot="1" x14ac:dyDescent="0.3">
      <c r="B8" s="238" t="s">
        <v>157</v>
      </c>
      <c r="C8" s="238"/>
      <c r="D8" s="287">
        <v>450</v>
      </c>
      <c r="E8" s="287"/>
      <c r="G8" s="233"/>
      <c r="H8" s="233"/>
      <c r="I8" s="233"/>
      <c r="J8" s="233"/>
      <c r="K8" s="233"/>
      <c r="L8" s="233"/>
      <c r="M8" s="233"/>
      <c r="N8" s="233"/>
      <c r="P8" s="253" t="s">
        <v>196</v>
      </c>
      <c r="Q8" s="254"/>
      <c r="R8" s="116" t="s">
        <v>205</v>
      </c>
      <c r="S8" s="117">
        <v>219.6</v>
      </c>
    </row>
    <row r="9" spans="2:19" ht="17.25" x14ac:dyDescent="0.3">
      <c r="B9" s="118"/>
      <c r="C9" s="118"/>
      <c r="D9" s="119"/>
      <c r="E9" s="103"/>
      <c r="G9" s="252" t="s">
        <v>206</v>
      </c>
      <c r="H9" s="252"/>
      <c r="I9" s="252"/>
      <c r="J9" s="252" t="s">
        <v>207</v>
      </c>
      <c r="K9" s="252"/>
      <c r="L9" s="252"/>
      <c r="M9" s="252"/>
      <c r="N9" s="252"/>
      <c r="P9" s="97" t="s">
        <v>190</v>
      </c>
      <c r="Q9" s="98">
        <f>D7</f>
        <v>345</v>
      </c>
      <c r="R9" s="73"/>
      <c r="S9" s="120">
        <v>135</v>
      </c>
    </row>
    <row r="10" spans="2:19" x14ac:dyDescent="0.25">
      <c r="B10" s="229" t="s">
        <v>163</v>
      </c>
      <c r="C10" s="229"/>
      <c r="D10" s="242"/>
      <c r="G10" s="277"/>
      <c r="H10" s="277"/>
      <c r="I10" s="279">
        <f>7850/300</f>
        <v>26.166666666666668</v>
      </c>
      <c r="J10" s="232"/>
      <c r="K10" s="232"/>
      <c r="L10" s="232"/>
      <c r="M10" s="281">
        <f>(79/768)*(((D34*10^3)*((7.85*1000)^3))/(D6*I10))</f>
        <v>39309701.348571762</v>
      </c>
      <c r="N10" s="281"/>
      <c r="P10" s="209"/>
      <c r="Q10" s="210"/>
      <c r="R10" s="73"/>
      <c r="S10" s="121">
        <v>6.6</v>
      </c>
    </row>
    <row r="11" spans="2:19" ht="15.75" thickBot="1" x14ac:dyDescent="0.3">
      <c r="B11" s="288" t="s">
        <v>208</v>
      </c>
      <c r="C11" s="289"/>
      <c r="D11" s="122">
        <f>'CORREAS METALICAS'!N31</f>
        <v>58.56</v>
      </c>
      <c r="G11" s="278"/>
      <c r="H11" s="278"/>
      <c r="I11" s="280"/>
      <c r="J11" s="233"/>
      <c r="K11" s="233"/>
      <c r="L11" s="233"/>
      <c r="M11" s="282"/>
      <c r="N11" s="282"/>
      <c r="P11" s="209"/>
      <c r="Q11" s="210"/>
      <c r="R11" s="73"/>
      <c r="S11" s="73"/>
    </row>
    <row r="12" spans="2:19" ht="15.75" thickBot="1" x14ac:dyDescent="0.3">
      <c r="B12" s="290"/>
      <c r="C12" s="291"/>
      <c r="D12" s="123">
        <f>(D11/100)</f>
        <v>0.58560000000000001</v>
      </c>
      <c r="G12" s="255" t="s">
        <v>209</v>
      </c>
      <c r="H12" s="255"/>
      <c r="I12" s="255"/>
      <c r="J12" s="255"/>
      <c r="K12" s="255"/>
      <c r="L12" s="255"/>
      <c r="M12" s="255"/>
      <c r="N12" s="255"/>
      <c r="P12" s="111" t="s">
        <v>210</v>
      </c>
      <c r="Q12" s="99">
        <v>25.274999999999999</v>
      </c>
      <c r="R12" s="73"/>
      <c r="S12" s="73"/>
    </row>
    <row r="13" spans="2:19" ht="19.5" x14ac:dyDescent="0.25">
      <c r="B13" s="209" t="s">
        <v>211</v>
      </c>
      <c r="C13" s="210"/>
      <c r="D13" s="88">
        <f>D12</f>
        <v>0.58560000000000001</v>
      </c>
      <c r="G13" s="214"/>
      <c r="H13" s="214"/>
      <c r="I13" s="214"/>
      <c r="J13" s="214"/>
      <c r="K13" s="256" t="s">
        <v>169</v>
      </c>
      <c r="L13" s="256"/>
      <c r="M13" s="260">
        <v>4594</v>
      </c>
      <c r="N13" s="260"/>
      <c r="P13" s="100" t="s">
        <v>199</v>
      </c>
      <c r="Q13" s="124">
        <f>((Q12*10^3)/(8*M14*S10))*((S9*(S7^2))-(S9*(S8^2))+(S10*(S8^2)))</f>
        <v>30.172699733867166</v>
      </c>
      <c r="R13" s="102"/>
      <c r="S13" s="102"/>
    </row>
    <row r="14" spans="2:19" x14ac:dyDescent="0.25">
      <c r="B14" s="209" t="s">
        <v>212</v>
      </c>
      <c r="C14" s="210"/>
      <c r="D14" s="88">
        <f>D12*1.2</f>
        <v>0.70272000000000001</v>
      </c>
      <c r="G14" s="215"/>
      <c r="H14" s="215"/>
      <c r="I14" s="215"/>
      <c r="J14" s="215"/>
      <c r="K14" s="275" t="s">
        <v>213</v>
      </c>
      <c r="L14" s="275"/>
      <c r="M14" s="276">
        <f>5790*10000</f>
        <v>57900000</v>
      </c>
      <c r="N14" s="276"/>
    </row>
    <row r="15" spans="2:19" x14ac:dyDescent="0.25">
      <c r="B15" s="75"/>
      <c r="C15" s="75"/>
      <c r="G15" s="215"/>
      <c r="H15" s="215"/>
      <c r="I15" s="215"/>
      <c r="J15" s="215"/>
      <c r="K15" s="275" t="s">
        <v>214</v>
      </c>
      <c r="L15" s="275"/>
      <c r="M15" s="283">
        <f>428.9*1000</f>
        <v>428900</v>
      </c>
      <c r="N15" s="283"/>
    </row>
    <row r="16" spans="2:19" x14ac:dyDescent="0.25">
      <c r="B16" s="249" t="s">
        <v>215</v>
      </c>
      <c r="C16" s="251"/>
      <c r="G16" s="215"/>
      <c r="H16" s="215"/>
      <c r="I16" s="216"/>
      <c r="J16" s="216"/>
      <c r="K16" s="275" t="s">
        <v>216</v>
      </c>
      <c r="L16" s="275"/>
      <c r="M16" s="284">
        <v>36.1</v>
      </c>
      <c r="N16" s="284"/>
    </row>
    <row r="17" spans="2:14" x14ac:dyDescent="0.25">
      <c r="B17" s="71" t="s">
        <v>172</v>
      </c>
      <c r="C17" s="125">
        <f>'CORREAS METALICAS'!E23+D14</f>
        <v>1.5686</v>
      </c>
      <c r="G17" s="215"/>
      <c r="H17" s="215"/>
      <c r="I17" s="264" t="s">
        <v>217</v>
      </c>
      <c r="J17" s="264"/>
      <c r="K17" s="264"/>
      <c r="L17" s="264"/>
      <c r="M17" s="264"/>
      <c r="N17" s="264"/>
    </row>
    <row r="18" spans="2:14" x14ac:dyDescent="0.25">
      <c r="B18" s="75" t="s">
        <v>174</v>
      </c>
      <c r="C18" s="126">
        <f>'CORREAS METALICAS'!C23+D13</f>
        <v>1.1404999999999998</v>
      </c>
      <c r="G18" s="215"/>
      <c r="H18" s="215"/>
      <c r="I18" s="264"/>
      <c r="J18" s="264"/>
      <c r="K18" s="264"/>
      <c r="L18" s="264"/>
      <c r="M18" s="264"/>
      <c r="N18" s="264"/>
    </row>
    <row r="19" spans="2:14" x14ac:dyDescent="0.25">
      <c r="B19" s="71"/>
      <c r="C19" s="71"/>
      <c r="D19" s="71"/>
      <c r="E19" s="71"/>
      <c r="G19" s="215"/>
      <c r="H19" s="215"/>
      <c r="I19" s="264"/>
      <c r="J19" s="264"/>
      <c r="K19" s="264"/>
      <c r="L19" s="264"/>
      <c r="M19" s="264"/>
      <c r="N19" s="264"/>
    </row>
    <row r="20" spans="2:14" ht="15.75" thickBot="1" x14ac:dyDescent="0.3">
      <c r="B20" s="235" t="s">
        <v>218</v>
      </c>
      <c r="C20" s="235"/>
      <c r="D20" s="235"/>
      <c r="E20" s="235"/>
      <c r="G20" s="216"/>
      <c r="H20" s="216"/>
      <c r="I20" s="216"/>
      <c r="J20" s="216"/>
      <c r="K20" s="216"/>
      <c r="L20" s="216"/>
      <c r="M20" s="216"/>
      <c r="N20" s="216"/>
    </row>
    <row r="21" spans="2:14" x14ac:dyDescent="0.25">
      <c r="B21" s="93" t="s">
        <v>219</v>
      </c>
      <c r="C21" s="127">
        <f>C17</f>
        <v>1.5686</v>
      </c>
      <c r="D21" s="73"/>
      <c r="E21" s="72"/>
      <c r="G21" s="113"/>
      <c r="H21" s="113"/>
      <c r="I21" s="113"/>
      <c r="J21" s="113"/>
      <c r="K21" s="113"/>
      <c r="L21" s="113"/>
      <c r="M21" s="113"/>
      <c r="N21" s="113"/>
    </row>
    <row r="22" spans="2:14" x14ac:dyDescent="0.25">
      <c r="B22" s="73"/>
      <c r="C22" s="73"/>
      <c r="D22" s="73"/>
      <c r="E22" s="73"/>
      <c r="G22" s="229" t="s">
        <v>220</v>
      </c>
      <c r="H22" s="229"/>
      <c r="I22" s="229"/>
      <c r="J22" s="229"/>
      <c r="K22" s="229"/>
      <c r="L22" s="229"/>
      <c r="M22" s="229"/>
      <c r="N22" s="229"/>
    </row>
    <row r="23" spans="2:14" x14ac:dyDescent="0.25">
      <c r="B23" s="93" t="s">
        <v>221</v>
      </c>
      <c r="C23" s="128">
        <f>'CORREAS METALICAS'!$C$21</f>
        <v>7.25</v>
      </c>
      <c r="D23" s="73"/>
      <c r="E23" s="73"/>
      <c r="G23" s="215"/>
      <c r="H23" s="215"/>
      <c r="I23" s="215"/>
      <c r="J23" s="215"/>
      <c r="K23" s="215"/>
      <c r="L23" s="215"/>
      <c r="M23" s="215"/>
      <c r="N23" s="215"/>
    </row>
    <row r="24" spans="2:14" x14ac:dyDescent="0.25">
      <c r="B24" s="73"/>
      <c r="C24" s="129"/>
      <c r="D24" s="73"/>
      <c r="E24" s="73"/>
      <c r="G24" s="215"/>
      <c r="H24" s="215"/>
      <c r="I24" s="215"/>
      <c r="J24" s="215"/>
      <c r="K24" s="215"/>
      <c r="L24" s="215"/>
      <c r="M24" s="215"/>
      <c r="N24" s="215"/>
    </row>
    <row r="25" spans="2:14" x14ac:dyDescent="0.25">
      <c r="B25" s="73"/>
      <c r="C25" s="73"/>
      <c r="D25" s="73"/>
      <c r="E25" s="73"/>
      <c r="G25" s="215"/>
      <c r="H25" s="215"/>
      <c r="I25" s="215"/>
      <c r="J25" s="215"/>
      <c r="K25" s="215"/>
      <c r="L25" s="215"/>
      <c r="M25" s="215"/>
      <c r="N25" s="215"/>
    </row>
    <row r="26" spans="2:14" x14ac:dyDescent="0.25">
      <c r="B26" s="130">
        <f>(C21*C23)/2</f>
        <v>5.6861750000000004</v>
      </c>
      <c r="C26" s="102"/>
      <c r="D26" s="274">
        <f>(C21*C23)/2</f>
        <v>5.6861750000000004</v>
      </c>
      <c r="E26" s="274"/>
      <c r="G26" s="215"/>
      <c r="H26" s="215"/>
      <c r="I26" s="215"/>
      <c r="J26" s="215"/>
      <c r="K26" s="215"/>
      <c r="L26" s="215"/>
      <c r="M26" s="215"/>
      <c r="N26" s="215"/>
    </row>
    <row r="27" spans="2:14" x14ac:dyDescent="0.25">
      <c r="B27" s="75"/>
      <c r="C27" s="75"/>
      <c r="D27" s="75"/>
      <c r="E27" s="75"/>
      <c r="F27" s="131"/>
      <c r="G27" s="215"/>
      <c r="H27" s="215"/>
      <c r="I27" s="215"/>
      <c r="J27" s="215"/>
      <c r="K27" s="215"/>
      <c r="L27" s="215"/>
      <c r="M27" s="215"/>
      <c r="N27" s="215"/>
    </row>
    <row r="28" spans="2:14" ht="15.75" thickBot="1" x14ac:dyDescent="0.3">
      <c r="B28" s="235" t="s">
        <v>222</v>
      </c>
      <c r="C28" s="235"/>
      <c r="D28" s="235"/>
      <c r="E28" s="235"/>
      <c r="G28" s="215"/>
      <c r="H28" s="215"/>
      <c r="I28" s="215"/>
      <c r="J28" s="215"/>
      <c r="K28" s="215"/>
      <c r="L28" s="215"/>
      <c r="M28" s="215"/>
      <c r="N28" s="215"/>
    </row>
    <row r="29" spans="2:14" ht="15.75" thickBot="1" x14ac:dyDescent="0.3">
      <c r="B29" s="93" t="s">
        <v>223</v>
      </c>
      <c r="C29" s="132">
        <f>C18</f>
        <v>1.1404999999999998</v>
      </c>
      <c r="D29" s="73"/>
      <c r="E29" s="72"/>
      <c r="G29" s="233"/>
      <c r="H29" s="233"/>
      <c r="I29" s="233"/>
      <c r="J29" s="233"/>
      <c r="K29" s="233"/>
      <c r="L29" s="233"/>
      <c r="M29" s="233"/>
      <c r="N29" s="233"/>
    </row>
    <row r="30" spans="2:14" ht="18.75" x14ac:dyDescent="0.4">
      <c r="B30" s="73"/>
      <c r="C30" s="73"/>
      <c r="D30" s="73"/>
      <c r="E30" s="73"/>
      <c r="G30" s="252" t="s">
        <v>224</v>
      </c>
      <c r="H30" s="252"/>
      <c r="I30" s="252"/>
      <c r="J30" s="252" t="s">
        <v>225</v>
      </c>
      <c r="K30" s="252"/>
      <c r="L30" s="252"/>
      <c r="M30" s="252"/>
      <c r="N30" s="252"/>
    </row>
    <row r="31" spans="2:14" x14ac:dyDescent="0.25">
      <c r="B31" s="93" t="s">
        <v>221</v>
      </c>
      <c r="C31" s="128">
        <f>'CORREAS METALICAS'!$C$21</f>
        <v>7.25</v>
      </c>
      <c r="D31" s="73"/>
      <c r="E31" s="73"/>
      <c r="G31" s="265" t="s">
        <v>226</v>
      </c>
      <c r="H31" s="266"/>
      <c r="I31" s="269">
        <f>D7</f>
        <v>345</v>
      </c>
      <c r="J31" s="218" t="s">
        <v>227</v>
      </c>
      <c r="K31" s="218"/>
      <c r="L31" s="218"/>
      <c r="M31" s="258">
        <v>44.1</v>
      </c>
      <c r="N31" s="258"/>
    </row>
    <row r="32" spans="2:14" x14ac:dyDescent="0.25">
      <c r="B32" s="73"/>
      <c r="C32" s="129"/>
      <c r="D32" s="73"/>
      <c r="E32" s="73"/>
      <c r="G32" s="267"/>
      <c r="H32" s="267"/>
      <c r="I32" s="270"/>
      <c r="J32" s="232"/>
      <c r="K32" s="232"/>
      <c r="L32" s="232"/>
      <c r="M32" s="272">
        <f>(M31*10^6)/I31</f>
        <v>127826.08695652174</v>
      </c>
      <c r="N32" s="272"/>
    </row>
    <row r="33" spans="2:14" ht="15.75" thickBot="1" x14ac:dyDescent="0.3">
      <c r="B33" s="73"/>
      <c r="C33" s="73"/>
      <c r="D33" s="73"/>
      <c r="E33" s="73"/>
      <c r="G33" s="268"/>
      <c r="H33" s="268"/>
      <c r="I33" s="271"/>
      <c r="J33" s="233"/>
      <c r="K33" s="233"/>
      <c r="L33" s="233"/>
      <c r="M33" s="273"/>
      <c r="N33" s="273"/>
    </row>
    <row r="34" spans="2:14" ht="15.75" thickBot="1" x14ac:dyDescent="0.3">
      <c r="B34" s="130">
        <f>(C29*C31)/2</f>
        <v>4.1343124999999992</v>
      </c>
      <c r="C34" s="102"/>
      <c r="D34" s="274">
        <f>(C29*C31)/2</f>
        <v>4.1343124999999992</v>
      </c>
      <c r="E34" s="274"/>
      <c r="G34" s="259" t="s">
        <v>228</v>
      </c>
      <c r="H34" s="259"/>
      <c r="I34" s="259"/>
      <c r="J34" s="259"/>
      <c r="K34" s="259"/>
      <c r="L34" s="259"/>
      <c r="M34" s="259"/>
      <c r="N34" s="259"/>
    </row>
    <row r="35" spans="2:14" x14ac:dyDescent="0.25">
      <c r="G35" s="214"/>
      <c r="H35" s="214"/>
      <c r="I35" s="214"/>
      <c r="J35" s="214"/>
      <c r="K35" s="256" t="s">
        <v>169</v>
      </c>
      <c r="L35" s="256"/>
      <c r="M35" s="260">
        <v>2395</v>
      </c>
      <c r="N35" s="260"/>
    </row>
    <row r="36" spans="2:14" x14ac:dyDescent="0.25">
      <c r="G36" s="215"/>
      <c r="H36" s="215"/>
      <c r="I36" s="215"/>
      <c r="J36" s="215"/>
      <c r="K36" s="238" t="s">
        <v>213</v>
      </c>
      <c r="L36" s="238"/>
      <c r="M36" s="261">
        <f>1317*10000</f>
        <v>13170000</v>
      </c>
      <c r="N36" s="261"/>
    </row>
    <row r="37" spans="2:14" x14ac:dyDescent="0.25">
      <c r="G37" s="215"/>
      <c r="H37" s="215"/>
      <c r="I37" s="215"/>
      <c r="J37" s="215"/>
      <c r="K37" s="238" t="s">
        <v>214</v>
      </c>
      <c r="L37" s="238"/>
      <c r="M37" s="262">
        <f>149.3*1000</f>
        <v>149300</v>
      </c>
      <c r="N37" s="262"/>
    </row>
    <row r="38" spans="2:14" x14ac:dyDescent="0.25">
      <c r="G38" s="215"/>
      <c r="H38" s="215"/>
      <c r="I38" s="216"/>
      <c r="J38" s="216"/>
      <c r="K38" s="238" t="s">
        <v>216</v>
      </c>
      <c r="L38" s="238"/>
      <c r="M38" s="263">
        <v>18.8</v>
      </c>
      <c r="N38" s="263"/>
    </row>
    <row r="39" spans="2:14" x14ac:dyDescent="0.25">
      <c r="G39" s="215"/>
      <c r="H39" s="215"/>
      <c r="I39" s="264" t="s">
        <v>217</v>
      </c>
      <c r="J39" s="264"/>
      <c r="K39" s="264"/>
      <c r="L39" s="264"/>
      <c r="M39" s="264"/>
      <c r="N39" s="264"/>
    </row>
    <row r="40" spans="2:14" x14ac:dyDescent="0.25">
      <c r="G40" s="215"/>
      <c r="H40" s="215"/>
      <c r="I40" s="264"/>
      <c r="J40" s="264"/>
      <c r="K40" s="264"/>
      <c r="L40" s="264"/>
      <c r="M40" s="264"/>
      <c r="N40" s="264"/>
    </row>
    <row r="41" spans="2:14" x14ac:dyDescent="0.25">
      <c r="G41" s="215"/>
      <c r="H41" s="215"/>
      <c r="I41" s="264"/>
      <c r="J41" s="264"/>
      <c r="K41" s="264"/>
      <c r="L41" s="264"/>
      <c r="M41" s="264"/>
      <c r="N41" s="264"/>
    </row>
    <row r="42" spans="2:14" x14ac:dyDescent="0.25">
      <c r="G42" s="83"/>
      <c r="H42" s="83"/>
      <c r="I42" s="83"/>
      <c r="J42" s="83"/>
      <c r="K42" s="83"/>
      <c r="L42" s="83"/>
      <c r="M42" s="83"/>
      <c r="N42" s="83"/>
    </row>
    <row r="43" spans="2:14" x14ac:dyDescent="0.25">
      <c r="G43" s="257"/>
      <c r="H43" s="215"/>
      <c r="I43" s="215"/>
      <c r="J43" s="215"/>
      <c r="K43" s="215"/>
      <c r="L43" s="215"/>
      <c r="M43" s="215"/>
      <c r="N43" s="225"/>
    </row>
    <row r="44" spans="2:14" x14ac:dyDescent="0.25">
      <c r="G44" s="257"/>
      <c r="H44" s="215"/>
      <c r="I44" s="215"/>
      <c r="J44" s="215"/>
      <c r="K44" s="215"/>
      <c r="L44" s="215"/>
      <c r="M44" s="215"/>
      <c r="N44" s="225"/>
    </row>
    <row r="45" spans="2:14" x14ac:dyDescent="0.25">
      <c r="G45" s="257"/>
      <c r="H45" s="215"/>
      <c r="I45" s="215"/>
      <c r="J45" s="215"/>
      <c r="K45" s="215"/>
      <c r="L45" s="215"/>
      <c r="M45" s="215"/>
      <c r="N45" s="225"/>
    </row>
    <row r="46" spans="2:14" x14ac:dyDescent="0.25">
      <c r="G46" s="257"/>
      <c r="H46" s="215"/>
      <c r="I46" s="215"/>
      <c r="J46" s="215"/>
      <c r="K46" s="215"/>
      <c r="L46" s="215"/>
      <c r="M46" s="215"/>
      <c r="N46" s="225"/>
    </row>
    <row r="47" spans="2:14" x14ac:dyDescent="0.25">
      <c r="G47" s="257"/>
      <c r="H47" s="215"/>
      <c r="I47" s="215"/>
      <c r="J47" s="215"/>
      <c r="K47" s="215"/>
      <c r="L47" s="215"/>
      <c r="M47" s="215"/>
      <c r="N47" s="225"/>
    </row>
    <row r="48" spans="2:14" x14ac:dyDescent="0.25">
      <c r="G48" s="257"/>
      <c r="H48" s="215"/>
      <c r="I48" s="215"/>
      <c r="J48" s="215"/>
      <c r="K48" s="215"/>
      <c r="L48" s="215"/>
      <c r="M48" s="215"/>
      <c r="N48" s="225"/>
    </row>
    <row r="49" spans="7:14" x14ac:dyDescent="0.25">
      <c r="G49" s="257"/>
      <c r="H49" s="215"/>
      <c r="I49" s="215"/>
      <c r="J49" s="215"/>
      <c r="K49" s="215"/>
      <c r="L49" s="215"/>
      <c r="M49" s="215"/>
      <c r="N49" s="225"/>
    </row>
    <row r="50" spans="7:14" x14ac:dyDescent="0.25">
      <c r="G50" s="257"/>
      <c r="H50" s="215"/>
      <c r="I50" s="215"/>
      <c r="J50" s="215"/>
      <c r="K50" s="215"/>
      <c r="L50" s="215"/>
      <c r="M50" s="215"/>
      <c r="N50" s="225"/>
    </row>
    <row r="51" spans="7:14" x14ac:dyDescent="0.25">
      <c r="G51" s="257"/>
      <c r="H51" s="215"/>
      <c r="I51" s="215"/>
      <c r="J51" s="215"/>
      <c r="K51" s="215"/>
      <c r="L51" s="215"/>
      <c r="M51" s="215"/>
      <c r="N51" s="225"/>
    </row>
    <row r="52" spans="7:14" x14ac:dyDescent="0.25">
      <c r="G52" s="257"/>
      <c r="H52" s="215"/>
      <c r="I52" s="215"/>
      <c r="J52" s="215"/>
      <c r="K52" s="215"/>
      <c r="L52" s="215"/>
      <c r="M52" s="215"/>
      <c r="N52" s="225"/>
    </row>
    <row r="53" spans="7:14" x14ac:dyDescent="0.25">
      <c r="G53" s="257"/>
      <c r="H53" s="215"/>
      <c r="I53" s="215"/>
      <c r="J53" s="215"/>
      <c r="K53" s="215"/>
      <c r="L53" s="215"/>
      <c r="M53" s="215"/>
      <c r="N53" s="225"/>
    </row>
    <row r="54" spans="7:14" x14ac:dyDescent="0.25">
      <c r="G54" s="257"/>
      <c r="H54" s="215"/>
      <c r="I54" s="215"/>
      <c r="J54" s="215"/>
      <c r="K54" s="215"/>
      <c r="L54" s="215"/>
      <c r="M54" s="215"/>
      <c r="N54" s="225"/>
    </row>
    <row r="55" spans="7:14" x14ac:dyDescent="0.25">
      <c r="G55" s="257"/>
      <c r="H55" s="215"/>
      <c r="I55" s="215"/>
      <c r="J55" s="215"/>
      <c r="K55" s="215"/>
      <c r="L55" s="215"/>
      <c r="M55" s="215"/>
      <c r="N55" s="225"/>
    </row>
    <row r="56" spans="7:14" x14ac:dyDescent="0.25">
      <c r="G56" s="257"/>
      <c r="H56" s="215"/>
      <c r="I56" s="215"/>
      <c r="J56" s="215"/>
      <c r="K56" s="215"/>
      <c r="L56" s="215"/>
      <c r="M56" s="215"/>
      <c r="N56" s="225"/>
    </row>
    <row r="57" spans="7:14" x14ac:dyDescent="0.25">
      <c r="G57" s="257"/>
      <c r="H57" s="215"/>
      <c r="I57" s="215"/>
      <c r="J57" s="215"/>
      <c r="K57" s="215"/>
      <c r="L57" s="215"/>
      <c r="M57" s="215"/>
      <c r="N57" s="225"/>
    </row>
    <row r="58" spans="7:14" x14ac:dyDescent="0.25">
      <c r="G58" s="257"/>
      <c r="H58" s="215"/>
      <c r="I58" s="215"/>
      <c r="J58" s="215"/>
      <c r="K58" s="215"/>
      <c r="L58" s="215"/>
      <c r="M58" s="215"/>
      <c r="N58" s="225"/>
    </row>
    <row r="59" spans="7:14" x14ac:dyDescent="0.25">
      <c r="G59" s="257"/>
      <c r="H59" s="215"/>
      <c r="I59" s="215"/>
      <c r="J59" s="215"/>
      <c r="K59" s="215"/>
      <c r="L59" s="215"/>
      <c r="M59" s="215"/>
      <c r="N59" s="225"/>
    </row>
    <row r="60" spans="7:14" x14ac:dyDescent="0.25">
      <c r="G60" s="257"/>
      <c r="H60" s="215"/>
      <c r="I60" s="215"/>
      <c r="J60" s="215"/>
      <c r="K60" s="215"/>
      <c r="L60" s="215"/>
      <c r="M60" s="215"/>
      <c r="N60" s="225"/>
    </row>
    <row r="61" spans="7:14" x14ac:dyDescent="0.25">
      <c r="G61" s="257"/>
      <c r="H61" s="215"/>
      <c r="I61" s="215"/>
      <c r="J61" s="215"/>
      <c r="K61" s="215"/>
      <c r="L61" s="215"/>
      <c r="M61" s="215"/>
      <c r="N61" s="225"/>
    </row>
    <row r="62" spans="7:14" x14ac:dyDescent="0.25">
      <c r="G62" s="257"/>
      <c r="H62" s="215"/>
      <c r="I62" s="215"/>
      <c r="J62" s="215"/>
      <c r="K62" s="215"/>
      <c r="L62" s="215"/>
      <c r="M62" s="215"/>
      <c r="N62" s="225"/>
    </row>
    <row r="63" spans="7:14" x14ac:dyDescent="0.25">
      <c r="G63" s="257"/>
      <c r="H63" s="215"/>
      <c r="I63" s="215"/>
      <c r="J63" s="215"/>
      <c r="K63" s="215"/>
      <c r="L63" s="215"/>
      <c r="M63" s="215"/>
      <c r="N63" s="225"/>
    </row>
    <row r="64" spans="7:14" x14ac:dyDescent="0.25">
      <c r="G64" s="257"/>
      <c r="H64" s="215"/>
      <c r="I64" s="215"/>
      <c r="J64" s="215"/>
      <c r="K64" s="215"/>
      <c r="L64" s="215"/>
      <c r="M64" s="215"/>
      <c r="N64" s="225"/>
    </row>
    <row r="65" spans="7:15" x14ac:dyDescent="0.25">
      <c r="G65" s="257"/>
      <c r="H65" s="215"/>
      <c r="I65" s="215"/>
      <c r="J65" s="215"/>
      <c r="K65" s="215"/>
      <c r="L65" s="215"/>
      <c r="M65" s="215"/>
      <c r="N65" s="225"/>
    </row>
    <row r="66" spans="7:15" x14ac:dyDescent="0.25">
      <c r="G66" s="257"/>
      <c r="H66" s="215"/>
      <c r="I66" s="215"/>
      <c r="J66" s="215"/>
      <c r="K66" s="215"/>
      <c r="L66" s="215"/>
      <c r="M66" s="215"/>
      <c r="N66" s="225"/>
    </row>
    <row r="67" spans="7:15" x14ac:dyDescent="0.25">
      <c r="G67" s="257"/>
      <c r="H67" s="215"/>
      <c r="I67" s="215"/>
      <c r="J67" s="215"/>
      <c r="K67" s="215"/>
      <c r="L67" s="215"/>
      <c r="M67" s="215"/>
      <c r="N67" s="225"/>
    </row>
    <row r="68" spans="7:15" x14ac:dyDescent="0.25">
      <c r="G68" s="257"/>
      <c r="H68" s="215"/>
      <c r="I68" s="215"/>
      <c r="J68" s="215"/>
      <c r="K68" s="215"/>
      <c r="L68" s="215"/>
      <c r="M68" s="215"/>
      <c r="N68" s="225"/>
    </row>
    <row r="69" spans="7:15" x14ac:dyDescent="0.25">
      <c r="G69" s="257"/>
      <c r="H69" s="215"/>
      <c r="I69" s="215"/>
      <c r="J69" s="215"/>
      <c r="K69" s="215"/>
      <c r="L69" s="215"/>
      <c r="M69" s="215"/>
      <c r="N69" s="225"/>
    </row>
    <row r="70" spans="7:15" x14ac:dyDescent="0.25">
      <c r="G70" s="257"/>
      <c r="H70" s="215"/>
      <c r="I70" s="215"/>
      <c r="J70" s="215"/>
      <c r="K70" s="215"/>
      <c r="L70" s="215"/>
      <c r="M70" s="215"/>
      <c r="N70" s="225"/>
      <c r="O70" s="133"/>
    </row>
    <row r="71" spans="7:15" x14ac:dyDescent="0.25">
      <c r="G71" s="257"/>
      <c r="H71" s="215"/>
      <c r="I71" s="215"/>
      <c r="J71" s="215"/>
      <c r="K71" s="215"/>
      <c r="L71" s="215"/>
      <c r="M71" s="215"/>
      <c r="N71" s="225"/>
    </row>
  </sheetData>
  <mergeCells count="70">
    <mergeCell ref="B10:D10"/>
    <mergeCell ref="D34:E34"/>
    <mergeCell ref="B2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16:C16"/>
    <mergeCell ref="B11:C12"/>
    <mergeCell ref="B13:C13"/>
    <mergeCell ref="B20:E20"/>
    <mergeCell ref="G10:H11"/>
    <mergeCell ref="I10:I11"/>
    <mergeCell ref="M10:N11"/>
    <mergeCell ref="J10:L11"/>
    <mergeCell ref="G30:I30"/>
    <mergeCell ref="M13:N13"/>
    <mergeCell ref="M15:N15"/>
    <mergeCell ref="K16:L16"/>
    <mergeCell ref="M16:N16"/>
    <mergeCell ref="I17:N19"/>
    <mergeCell ref="I13:J16"/>
    <mergeCell ref="J30:N30"/>
    <mergeCell ref="B14:C14"/>
    <mergeCell ref="G31:H33"/>
    <mergeCell ref="I31:I33"/>
    <mergeCell ref="M32:N33"/>
    <mergeCell ref="J32:L33"/>
    <mergeCell ref="B28:E28"/>
    <mergeCell ref="D26:E26"/>
    <mergeCell ref="K14:L14"/>
    <mergeCell ref="K15:L15"/>
    <mergeCell ref="M14:N14"/>
    <mergeCell ref="G22:N22"/>
    <mergeCell ref="G43:N71"/>
    <mergeCell ref="J31:L31"/>
    <mergeCell ref="M31:N31"/>
    <mergeCell ref="G34:N34"/>
    <mergeCell ref="G35:H41"/>
    <mergeCell ref="K35:L35"/>
    <mergeCell ref="M35:N35"/>
    <mergeCell ref="K36:L36"/>
    <mergeCell ref="M36:N36"/>
    <mergeCell ref="K37:L37"/>
    <mergeCell ref="M37:N37"/>
    <mergeCell ref="K38:L38"/>
    <mergeCell ref="M38:N38"/>
    <mergeCell ref="I39:N41"/>
    <mergeCell ref="I35:J38"/>
    <mergeCell ref="G9:I9"/>
    <mergeCell ref="J9:N9"/>
    <mergeCell ref="G23:N29"/>
    <mergeCell ref="P2:S2"/>
    <mergeCell ref="R3:S3"/>
    <mergeCell ref="G3:N8"/>
    <mergeCell ref="G20:N20"/>
    <mergeCell ref="P3:Q3"/>
    <mergeCell ref="P4:Q4"/>
    <mergeCell ref="P7:Q7"/>
    <mergeCell ref="P8:Q8"/>
    <mergeCell ref="P10:Q11"/>
    <mergeCell ref="G13:H19"/>
    <mergeCell ref="G12:N12"/>
    <mergeCell ref="K13:L13"/>
    <mergeCell ref="G2:N2"/>
  </mergeCells>
  <conditionalFormatting sqref="Q6">
    <cfRule type="cellIs" dxfId="17" priority="5" operator="lessThan">
      <formula>$Q$5</formula>
    </cfRule>
    <cfRule type="cellIs" dxfId="16" priority="6" operator="greaterThan">
      <formula>$Q$5</formula>
    </cfRule>
  </conditionalFormatting>
  <conditionalFormatting sqref="Q13">
    <cfRule type="cellIs" dxfId="15" priority="2" operator="lessThan">
      <formula>$Q$9</formula>
    </cfRule>
    <cfRule type="cellIs" dxfId="14" priority="3" operator="greaterThan">
      <formula>$Q$9</formula>
    </cfRule>
  </conditionalFormatting>
  <pageMargins left="0.25" right="0.25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6AFEF9B3-66A2-462E-9687-97F70A866069}">
            <x14:iconSet iconSet="3Symbols" custom="1">
              <x14:cfvo type="percent">
                <xm:f>0</xm:f>
              </x14:cfvo>
              <x14:cfvo type="num">
                <xm:f>$Q$5</xm:f>
              </x14:cfvo>
              <x14:cfvo type="num" gte="0">
                <xm:f>$Q$5</xm:f>
              </x14:cfvo>
              <x14:cfIcon iconSet="3Symbols" iconId="2"/>
              <x14:cfIcon iconSet="3Symbols" iconId="2"/>
              <x14:cfIcon iconSet="3Symbols" iconId="0"/>
            </x14:iconSet>
          </x14:cfRule>
          <xm:sqref>Q6</xm:sqref>
        </x14:conditionalFormatting>
        <x14:conditionalFormatting xmlns:xm="http://schemas.microsoft.com/office/excel/2006/main">
          <x14:cfRule type="iconSet" priority="1" id="{7F55A5F3-EAB8-4F93-9985-7208EE27B384}">
            <x14:iconSet iconSet="3Symbols" custom="1">
              <x14:cfvo type="percent">
                <xm:f>0</xm:f>
              </x14:cfvo>
              <x14:cfvo type="num">
                <xm:f>$Q$9</xm:f>
              </x14:cfvo>
              <x14:cfvo type="num" gte="0">
                <xm:f>$Q$9</xm:f>
              </x14:cfvo>
              <x14:cfIcon iconSet="3Symbols" iconId="2"/>
              <x14:cfIcon iconSet="3Symbols" iconId="2"/>
              <x14:cfIcon iconSet="3Symbols" iconId="0"/>
            </x14:iconSet>
          </x14:cfRule>
          <xm:sqref>Q13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E740C-5934-4F95-904F-01A86E08B5CD}">
  <dimension ref="B1:S72"/>
  <sheetViews>
    <sheetView showGridLines="0" topLeftCell="D25" zoomScaleNormal="100" workbookViewId="0">
      <selection activeCell="P38" sqref="P38"/>
    </sheetView>
  </sheetViews>
  <sheetFormatPr baseColWidth="10" defaultColWidth="11.42578125" defaultRowHeight="15" x14ac:dyDescent="0.25"/>
  <cols>
    <col min="1" max="1" width="2.5703125" style="70" customWidth="1"/>
    <col min="2" max="2" width="23.5703125" style="70" bestFit="1" customWidth="1"/>
    <col min="3" max="3" width="13" style="70" customWidth="1"/>
    <col min="4" max="4" width="11.5703125" style="70" bestFit="1" customWidth="1"/>
    <col min="5" max="5" width="11.42578125" style="70"/>
    <col min="6" max="6" width="3.7109375" style="70" customWidth="1"/>
    <col min="7" max="7" width="12.140625" style="70" bestFit="1" customWidth="1"/>
    <col min="8" max="8" width="11.42578125" style="70"/>
    <col min="9" max="9" width="12.140625" style="70" bestFit="1" customWidth="1"/>
    <col min="10" max="11" width="11.42578125" style="70"/>
    <col min="12" max="12" width="12.28515625" style="70" customWidth="1"/>
    <col min="13" max="13" width="14" style="70" bestFit="1" customWidth="1"/>
    <col min="14" max="14" width="12.42578125" style="70" customWidth="1"/>
    <col min="15" max="15" width="4.42578125" style="70" customWidth="1"/>
    <col min="16" max="16" width="21.42578125" style="70" bestFit="1" customWidth="1"/>
    <col min="17" max="17" width="18.5703125" style="70" customWidth="1"/>
    <col min="18" max="18" width="14.140625" style="70" customWidth="1"/>
    <col min="19" max="19" width="19.42578125" style="70" customWidth="1"/>
    <col min="20" max="20" width="3" style="70" customWidth="1"/>
    <col min="21" max="16384" width="11.42578125" style="70"/>
  </cols>
  <sheetData>
    <row r="1" spans="2:19" x14ac:dyDescent="0.25">
      <c r="B1" s="71"/>
      <c r="C1" s="71"/>
      <c r="D1" s="71"/>
      <c r="E1" s="71"/>
      <c r="G1" s="71"/>
      <c r="H1" s="71"/>
      <c r="I1" s="71"/>
      <c r="J1" s="71"/>
      <c r="K1" s="71"/>
      <c r="L1" s="71"/>
      <c r="M1" s="71"/>
      <c r="N1" s="71"/>
      <c r="P1" s="71"/>
      <c r="Q1" s="71"/>
      <c r="R1" s="71"/>
      <c r="S1" s="71"/>
    </row>
    <row r="2" spans="2:19" x14ac:dyDescent="0.25">
      <c r="B2" s="285" t="s">
        <v>229</v>
      </c>
      <c r="C2" s="285"/>
      <c r="D2" s="285"/>
      <c r="E2" s="285"/>
      <c r="G2" s="229" t="s">
        <v>230</v>
      </c>
      <c r="H2" s="229"/>
      <c r="I2" s="229"/>
      <c r="J2" s="229"/>
      <c r="K2" s="229"/>
      <c r="L2" s="229"/>
      <c r="M2" s="229"/>
      <c r="N2" s="229"/>
      <c r="P2" s="242" t="s">
        <v>202</v>
      </c>
      <c r="Q2" s="242"/>
      <c r="R2" s="242"/>
      <c r="S2" s="242"/>
    </row>
    <row r="3" spans="2:19" ht="16.5" customHeight="1" x14ac:dyDescent="0.25">
      <c r="B3" s="286"/>
      <c r="C3" s="286"/>
      <c r="D3" s="286"/>
      <c r="E3" s="286"/>
      <c r="G3" s="232"/>
      <c r="H3" s="232"/>
      <c r="I3" s="232"/>
      <c r="J3" s="232"/>
      <c r="K3" s="232"/>
      <c r="L3" s="232"/>
      <c r="M3" s="232"/>
      <c r="N3" s="232"/>
      <c r="P3" s="222" t="s">
        <v>186</v>
      </c>
      <c r="Q3" s="222"/>
      <c r="R3" s="223" t="s">
        <v>231</v>
      </c>
      <c r="S3" s="223"/>
    </row>
    <row r="4" spans="2:19" ht="15.75" thickBot="1" x14ac:dyDescent="0.3">
      <c r="B4" s="242" t="s">
        <v>150</v>
      </c>
      <c r="C4" s="242"/>
      <c r="D4" s="242"/>
      <c r="E4" s="242"/>
      <c r="G4" s="215"/>
      <c r="H4" s="215"/>
      <c r="I4" s="215"/>
      <c r="J4" s="215"/>
      <c r="K4" s="215"/>
      <c r="L4" s="215"/>
      <c r="M4" s="215"/>
      <c r="N4" s="215"/>
      <c r="P4" s="204" t="s">
        <v>188</v>
      </c>
      <c r="Q4" s="204"/>
      <c r="R4" s="73"/>
      <c r="S4" s="89"/>
    </row>
    <row r="5" spans="2:19" x14ac:dyDescent="0.25">
      <c r="B5" s="238" t="s">
        <v>151</v>
      </c>
      <c r="C5" s="238"/>
      <c r="D5" s="218" t="s">
        <v>204</v>
      </c>
      <c r="E5" s="218"/>
      <c r="G5" s="215"/>
      <c r="H5" s="215"/>
      <c r="I5" s="215"/>
      <c r="J5" s="215"/>
      <c r="K5" s="215"/>
      <c r="L5" s="215"/>
      <c r="M5" s="215"/>
      <c r="N5" s="215"/>
      <c r="P5" s="91" t="s">
        <v>190</v>
      </c>
      <c r="Q5" s="92">
        <f>D7</f>
        <v>345</v>
      </c>
      <c r="R5" s="73"/>
      <c r="S5" s="93"/>
    </row>
    <row r="6" spans="2:19" ht="15.75" thickBot="1" x14ac:dyDescent="0.3">
      <c r="B6" s="238" t="s">
        <v>153</v>
      </c>
      <c r="C6" s="238"/>
      <c r="D6" s="239">
        <v>200000</v>
      </c>
      <c r="E6" s="239"/>
      <c r="G6" s="215"/>
      <c r="H6" s="215"/>
      <c r="I6" s="215"/>
      <c r="J6" s="215"/>
      <c r="K6" s="215"/>
      <c r="L6" s="215"/>
      <c r="M6" s="215"/>
      <c r="N6" s="215"/>
      <c r="P6" s="94" t="s">
        <v>192</v>
      </c>
      <c r="Q6" s="95">
        <f>(M32*10^6)/M38</f>
        <v>318.74912354508484</v>
      </c>
      <c r="R6" s="73"/>
    </row>
    <row r="7" spans="2:19" ht="15.75" thickBot="1" x14ac:dyDescent="0.3">
      <c r="B7" s="238" t="s">
        <v>154</v>
      </c>
      <c r="C7" s="238"/>
      <c r="D7" s="239">
        <v>345</v>
      </c>
      <c r="E7" s="239"/>
      <c r="G7" s="215"/>
      <c r="H7" s="215"/>
      <c r="I7" s="215"/>
      <c r="J7" s="215"/>
      <c r="K7" s="215"/>
      <c r="L7" s="215"/>
      <c r="M7" s="215"/>
      <c r="N7" s="215"/>
      <c r="P7" s="205" t="s">
        <v>194</v>
      </c>
      <c r="Q7" s="206"/>
      <c r="R7" s="73"/>
      <c r="S7" s="115">
        <v>330</v>
      </c>
    </row>
    <row r="8" spans="2:19" x14ac:dyDescent="0.25">
      <c r="B8" s="238" t="s">
        <v>157</v>
      </c>
      <c r="C8" s="238"/>
      <c r="D8" s="287">
        <v>450</v>
      </c>
      <c r="E8" s="287"/>
      <c r="G8" s="215"/>
      <c r="H8" s="215"/>
      <c r="I8" s="215"/>
      <c r="J8" s="215"/>
      <c r="K8" s="215"/>
      <c r="L8" s="215"/>
      <c r="M8" s="215"/>
      <c r="N8" s="215"/>
      <c r="P8" s="253" t="s">
        <v>196</v>
      </c>
      <c r="Q8" s="254"/>
      <c r="R8" s="116" t="s">
        <v>205</v>
      </c>
      <c r="S8" s="117">
        <v>271</v>
      </c>
    </row>
    <row r="9" spans="2:19" x14ac:dyDescent="0.25">
      <c r="B9" s="118"/>
      <c r="C9" s="118"/>
      <c r="D9" s="119"/>
      <c r="E9" s="103"/>
      <c r="G9" s="215"/>
      <c r="H9" s="215"/>
      <c r="I9" s="215"/>
      <c r="J9" s="215"/>
      <c r="K9" s="215"/>
      <c r="L9" s="215"/>
      <c r="M9" s="215"/>
      <c r="N9" s="215"/>
      <c r="P9" s="97" t="s">
        <v>190</v>
      </c>
      <c r="Q9" s="98">
        <f>D7</f>
        <v>345</v>
      </c>
      <c r="R9" s="73"/>
      <c r="S9" s="120">
        <v>160</v>
      </c>
    </row>
    <row r="10" spans="2:19" ht="15.75" thickBot="1" x14ac:dyDescent="0.3">
      <c r="B10" s="229" t="s">
        <v>163</v>
      </c>
      <c r="C10" s="229"/>
      <c r="D10" s="242"/>
      <c r="G10" s="233"/>
      <c r="H10" s="233"/>
      <c r="I10" s="233"/>
      <c r="J10" s="233"/>
      <c r="K10" s="233"/>
      <c r="L10" s="233"/>
      <c r="M10" s="233"/>
      <c r="N10" s="233"/>
      <c r="P10" s="209"/>
      <c r="Q10" s="210"/>
      <c r="R10" s="73"/>
      <c r="S10" s="121">
        <v>7.5</v>
      </c>
    </row>
    <row r="11" spans="2:19" ht="17.25" x14ac:dyDescent="0.3">
      <c r="B11" s="288" t="s">
        <v>208</v>
      </c>
      <c r="C11" s="289"/>
      <c r="D11" s="122">
        <f>'CORREAS METALICAS'!N31</f>
        <v>58.56</v>
      </c>
      <c r="G11" s="252" t="s">
        <v>206</v>
      </c>
      <c r="H11" s="252"/>
      <c r="I11" s="252"/>
      <c r="J11" s="252" t="s">
        <v>207</v>
      </c>
      <c r="K11" s="252"/>
      <c r="L11" s="252"/>
      <c r="M11" s="252"/>
      <c r="N11" s="252"/>
      <c r="P11" s="209"/>
      <c r="Q11" s="210"/>
      <c r="R11" s="73"/>
      <c r="S11" s="73"/>
    </row>
    <row r="12" spans="2:19" x14ac:dyDescent="0.25">
      <c r="B12" s="290"/>
      <c r="C12" s="291"/>
      <c r="D12" s="123">
        <f>(D11/100)</f>
        <v>0.58560000000000001</v>
      </c>
      <c r="G12" s="277"/>
      <c r="H12" s="277"/>
      <c r="I12" s="279">
        <f>12744.9422/300</f>
        <v>42.483140666666664</v>
      </c>
      <c r="J12" s="232"/>
      <c r="K12" s="232"/>
      <c r="L12" s="232"/>
      <c r="M12" s="281">
        <f>(1437/8788)*((((D34+D34)*10^3)*((12.74*1000)^3))/(D6*I12))</f>
        <v>329049843.73929715</v>
      </c>
      <c r="N12" s="281"/>
      <c r="P12" s="111" t="s">
        <v>210</v>
      </c>
      <c r="Q12" s="99">
        <v>68.87</v>
      </c>
      <c r="R12" s="73"/>
      <c r="S12" s="73"/>
    </row>
    <row r="13" spans="2:19" ht="20.25" thickBot="1" x14ac:dyDescent="0.3">
      <c r="B13" s="209" t="s">
        <v>211</v>
      </c>
      <c r="C13" s="210"/>
      <c r="D13" s="88">
        <f>D12</f>
        <v>0.58560000000000001</v>
      </c>
      <c r="G13" s="278"/>
      <c r="H13" s="278"/>
      <c r="I13" s="280"/>
      <c r="J13" s="233"/>
      <c r="K13" s="233"/>
      <c r="L13" s="233"/>
      <c r="M13" s="282"/>
      <c r="N13" s="282"/>
      <c r="P13" s="100" t="s">
        <v>199</v>
      </c>
      <c r="Q13" s="124">
        <f>((Q12*10^3)/(8*M37*S10))*((S9*(S7^2))-(S9*(S8^2))+(S10*(S8^2)))</f>
        <v>60.700074387567263</v>
      </c>
      <c r="R13" s="102"/>
      <c r="S13" s="102"/>
    </row>
    <row r="14" spans="2:19" ht="15.75" thickBot="1" x14ac:dyDescent="0.3">
      <c r="B14" s="209" t="s">
        <v>212</v>
      </c>
      <c r="C14" s="210"/>
      <c r="D14" s="88">
        <f>D12*1.2</f>
        <v>0.70272000000000001</v>
      </c>
      <c r="G14" s="255" t="s">
        <v>232</v>
      </c>
      <c r="H14" s="255"/>
      <c r="I14" s="255"/>
      <c r="J14" s="255"/>
      <c r="K14" s="255"/>
      <c r="L14" s="255"/>
      <c r="M14" s="255"/>
      <c r="N14" s="255"/>
    </row>
    <row r="15" spans="2:19" x14ac:dyDescent="0.25">
      <c r="B15" s="75"/>
      <c r="C15" s="75"/>
      <c r="G15" s="214"/>
      <c r="H15" s="214"/>
      <c r="I15" s="214"/>
      <c r="J15" s="214"/>
      <c r="K15" s="256" t="s">
        <v>169</v>
      </c>
      <c r="L15" s="256"/>
      <c r="M15" s="260">
        <v>3912</v>
      </c>
      <c r="N15" s="260"/>
    </row>
    <row r="16" spans="2:19" x14ac:dyDescent="0.25">
      <c r="B16" s="249" t="s">
        <v>215</v>
      </c>
      <c r="C16" s="251"/>
      <c r="G16" s="215"/>
      <c r="H16" s="215"/>
      <c r="I16" s="215"/>
      <c r="J16" s="215"/>
      <c r="K16" s="275" t="s">
        <v>213</v>
      </c>
      <c r="L16" s="275"/>
      <c r="M16" s="276">
        <f>3892*10000</f>
        <v>38920000</v>
      </c>
      <c r="N16" s="276"/>
    </row>
    <row r="17" spans="2:14" x14ac:dyDescent="0.25">
      <c r="B17" s="71" t="s">
        <v>172</v>
      </c>
      <c r="C17" s="125">
        <f>'CORREAS METALICAS'!E23+D14</f>
        <v>1.5686</v>
      </c>
      <c r="G17" s="215"/>
      <c r="H17" s="215"/>
      <c r="I17" s="215"/>
      <c r="J17" s="215"/>
      <c r="K17" s="275" t="s">
        <v>214</v>
      </c>
      <c r="L17" s="275"/>
      <c r="M17" s="283">
        <f>324.3*1000</f>
        <v>324300</v>
      </c>
      <c r="N17" s="283"/>
    </row>
    <row r="18" spans="2:14" x14ac:dyDescent="0.25">
      <c r="B18" s="75" t="s">
        <v>174</v>
      </c>
      <c r="C18" s="126">
        <f>'CORREAS METALICAS'!C23+D13</f>
        <v>1.1404999999999998</v>
      </c>
      <c r="G18" s="215"/>
      <c r="H18" s="215"/>
      <c r="I18" s="216"/>
      <c r="J18" s="216"/>
      <c r="K18" s="275" t="s">
        <v>216</v>
      </c>
      <c r="L18" s="275"/>
      <c r="M18" s="284">
        <v>30.7</v>
      </c>
      <c r="N18" s="284"/>
    </row>
    <row r="19" spans="2:14" x14ac:dyDescent="0.25">
      <c r="B19" s="71"/>
      <c r="C19" s="71"/>
      <c r="D19" s="71"/>
      <c r="E19" s="71"/>
      <c r="G19" s="215"/>
      <c r="H19" s="215"/>
      <c r="I19" s="264" t="s">
        <v>217</v>
      </c>
      <c r="J19" s="264"/>
      <c r="K19" s="264"/>
      <c r="L19" s="264"/>
      <c r="M19" s="264"/>
      <c r="N19" s="264"/>
    </row>
    <row r="20" spans="2:14" ht="15.75" thickBot="1" x14ac:dyDescent="0.3">
      <c r="B20" s="235" t="s">
        <v>218</v>
      </c>
      <c r="C20" s="235"/>
      <c r="D20" s="235"/>
      <c r="E20" s="235"/>
      <c r="G20" s="215"/>
      <c r="H20" s="215"/>
      <c r="I20" s="264"/>
      <c r="J20" s="264"/>
      <c r="K20" s="264"/>
      <c r="L20" s="264"/>
      <c r="M20" s="264"/>
      <c r="N20" s="264"/>
    </row>
    <row r="21" spans="2:14" x14ac:dyDescent="0.25">
      <c r="B21" s="93" t="s">
        <v>219</v>
      </c>
      <c r="C21" s="127">
        <f>C17</f>
        <v>1.5686</v>
      </c>
      <c r="D21" s="73"/>
      <c r="E21" s="72"/>
      <c r="G21" s="216"/>
      <c r="H21" s="216"/>
      <c r="I21" s="292"/>
      <c r="J21" s="292"/>
      <c r="K21" s="292"/>
      <c r="L21" s="292"/>
      <c r="M21" s="292"/>
      <c r="N21" s="292"/>
    </row>
    <row r="22" spans="2:14" x14ac:dyDescent="0.25">
      <c r="B22" s="73"/>
      <c r="C22" s="73"/>
      <c r="D22" s="73"/>
      <c r="E22" s="73"/>
      <c r="G22"/>
      <c r="H22"/>
      <c r="I22"/>
      <c r="J22"/>
      <c r="K22"/>
      <c r="L22"/>
      <c r="M22"/>
      <c r="N22"/>
    </row>
    <row r="23" spans="2:14" x14ac:dyDescent="0.25">
      <c r="B23" s="93" t="s">
        <v>221</v>
      </c>
      <c r="C23" s="128">
        <f>'CORREAS METALICAS'!$C$21</f>
        <v>7.25</v>
      </c>
      <c r="D23" s="73"/>
      <c r="E23" s="73"/>
      <c r="G23" s="229" t="s">
        <v>233</v>
      </c>
      <c r="H23" s="229"/>
      <c r="I23" s="229"/>
      <c r="J23" s="229"/>
      <c r="K23" s="229"/>
      <c r="L23" s="229"/>
      <c r="M23" s="229"/>
      <c r="N23" s="229"/>
    </row>
    <row r="24" spans="2:14" x14ac:dyDescent="0.25">
      <c r="B24" s="73"/>
      <c r="C24" s="129"/>
      <c r="D24" s="73"/>
      <c r="E24" s="73"/>
      <c r="G24" s="215"/>
      <c r="H24" s="215"/>
      <c r="I24" s="215"/>
      <c r="J24" s="215"/>
      <c r="K24" s="215"/>
      <c r="L24" s="215"/>
      <c r="M24" s="215"/>
      <c r="N24" s="215"/>
    </row>
    <row r="25" spans="2:14" x14ac:dyDescent="0.25">
      <c r="B25" s="73"/>
      <c r="C25" s="73"/>
      <c r="D25" s="73"/>
      <c r="E25" s="73"/>
      <c r="G25" s="215"/>
      <c r="H25" s="215"/>
      <c r="I25" s="215"/>
      <c r="J25" s="215"/>
      <c r="K25" s="215"/>
      <c r="L25" s="215"/>
      <c r="M25" s="215"/>
      <c r="N25" s="215"/>
    </row>
    <row r="26" spans="2:14" x14ac:dyDescent="0.25">
      <c r="B26" s="130">
        <f>(C21*C23)/2</f>
        <v>5.6861750000000004</v>
      </c>
      <c r="C26" s="102"/>
      <c r="D26" s="274">
        <f>(C21*C23)/2</f>
        <v>5.6861750000000004</v>
      </c>
      <c r="E26" s="274"/>
      <c r="G26" s="215"/>
      <c r="H26" s="215"/>
      <c r="I26" s="215"/>
      <c r="J26" s="215"/>
      <c r="K26" s="215"/>
      <c r="L26" s="215"/>
      <c r="M26" s="215"/>
      <c r="N26" s="215"/>
    </row>
    <row r="27" spans="2:14" x14ac:dyDescent="0.25">
      <c r="B27" s="75"/>
      <c r="C27" s="75"/>
      <c r="D27" s="75"/>
      <c r="E27" s="75"/>
      <c r="F27" s="131"/>
      <c r="G27" s="215"/>
      <c r="H27" s="215"/>
      <c r="I27" s="215"/>
      <c r="J27" s="215"/>
      <c r="K27" s="215"/>
      <c r="L27" s="215"/>
      <c r="M27" s="215"/>
      <c r="N27" s="215"/>
    </row>
    <row r="28" spans="2:14" ht="15.75" thickBot="1" x14ac:dyDescent="0.3">
      <c r="B28" s="235" t="s">
        <v>222</v>
      </c>
      <c r="C28" s="235"/>
      <c r="D28" s="235"/>
      <c r="E28" s="235"/>
      <c r="G28" s="215"/>
      <c r="H28" s="215"/>
      <c r="I28" s="215"/>
      <c r="J28" s="215"/>
      <c r="K28" s="215"/>
      <c r="L28" s="215"/>
      <c r="M28" s="215"/>
      <c r="N28" s="215"/>
    </row>
    <row r="29" spans="2:14" x14ac:dyDescent="0.25">
      <c r="B29" s="93" t="s">
        <v>223</v>
      </c>
      <c r="C29" s="132">
        <f>C18</f>
        <v>1.1404999999999998</v>
      </c>
      <c r="D29" s="73"/>
      <c r="E29" s="72"/>
      <c r="G29" s="215"/>
      <c r="H29" s="215"/>
      <c r="I29" s="215"/>
      <c r="J29" s="215"/>
      <c r="K29" s="215"/>
      <c r="L29" s="215"/>
      <c r="M29" s="215"/>
      <c r="N29" s="215"/>
    </row>
    <row r="30" spans="2:14" ht="15.75" thickBot="1" x14ac:dyDescent="0.3">
      <c r="B30" s="73"/>
      <c r="C30" s="73"/>
      <c r="D30" s="73"/>
      <c r="E30" s="73"/>
      <c r="G30" s="233"/>
      <c r="H30" s="233"/>
      <c r="I30" s="233"/>
      <c r="J30" s="233"/>
      <c r="K30" s="233"/>
      <c r="L30" s="233"/>
      <c r="M30" s="233"/>
      <c r="N30" s="233"/>
    </row>
    <row r="31" spans="2:14" ht="18.75" x14ac:dyDescent="0.4">
      <c r="B31" s="93" t="s">
        <v>221</v>
      </c>
      <c r="C31" s="128">
        <f>'CORREAS METALICAS'!$C$21</f>
        <v>7.25</v>
      </c>
      <c r="D31" s="73"/>
      <c r="E31" s="73"/>
      <c r="G31" s="252" t="s">
        <v>224</v>
      </c>
      <c r="H31" s="252"/>
      <c r="I31" s="252"/>
      <c r="J31" s="252" t="s">
        <v>225</v>
      </c>
      <c r="K31" s="252"/>
      <c r="L31" s="252"/>
      <c r="M31" s="252"/>
      <c r="N31" s="252"/>
    </row>
    <row r="32" spans="2:14" x14ac:dyDescent="0.25">
      <c r="B32" s="73"/>
      <c r="C32" s="129"/>
      <c r="D32" s="73"/>
      <c r="E32" s="73"/>
      <c r="G32" s="265" t="s">
        <v>226</v>
      </c>
      <c r="H32" s="266"/>
      <c r="I32" s="269">
        <f>D7</f>
        <v>345</v>
      </c>
      <c r="J32" s="218" t="s">
        <v>227</v>
      </c>
      <c r="K32" s="218"/>
      <c r="L32" s="218"/>
      <c r="M32" s="258">
        <v>227.3</v>
      </c>
      <c r="N32" s="258"/>
    </row>
    <row r="33" spans="2:14" x14ac:dyDescent="0.25">
      <c r="B33" s="73"/>
      <c r="C33" s="73"/>
      <c r="D33" s="73"/>
      <c r="E33" s="73"/>
      <c r="G33" s="267"/>
      <c r="H33" s="267"/>
      <c r="I33" s="270"/>
      <c r="J33" s="232"/>
      <c r="K33" s="232"/>
      <c r="L33" s="232"/>
      <c r="M33" s="272">
        <f>(M32*10^6)/I32</f>
        <v>658840.5797101449</v>
      </c>
      <c r="N33" s="272"/>
    </row>
    <row r="34" spans="2:14" ht="15.75" thickBot="1" x14ac:dyDescent="0.3">
      <c r="B34" s="130">
        <f>(C29*C31)/2</f>
        <v>4.1343124999999992</v>
      </c>
      <c r="C34" s="102"/>
      <c r="D34" s="274">
        <f>(C29*C31)/2</f>
        <v>4.1343124999999992</v>
      </c>
      <c r="E34" s="274"/>
      <c r="G34" s="268"/>
      <c r="H34" s="268"/>
      <c r="I34" s="271"/>
      <c r="J34" s="233"/>
      <c r="K34" s="233"/>
      <c r="L34" s="233"/>
      <c r="M34" s="273"/>
      <c r="N34" s="273"/>
    </row>
    <row r="35" spans="2:14" ht="15.75" thickBot="1" x14ac:dyDescent="0.3">
      <c r="G35" s="259" t="s">
        <v>234</v>
      </c>
      <c r="H35" s="259"/>
      <c r="I35" s="259"/>
      <c r="J35" s="259"/>
      <c r="K35" s="259"/>
      <c r="L35" s="259"/>
      <c r="M35" s="259"/>
      <c r="N35" s="259"/>
    </row>
    <row r="36" spans="2:14" x14ac:dyDescent="0.25">
      <c r="G36" s="214"/>
      <c r="H36" s="214"/>
      <c r="I36" s="214"/>
      <c r="J36" s="214"/>
      <c r="K36" s="256" t="s">
        <v>169</v>
      </c>
      <c r="L36" s="256"/>
      <c r="M36" s="260">
        <v>6261</v>
      </c>
      <c r="N36" s="260"/>
    </row>
    <row r="37" spans="2:14" x14ac:dyDescent="0.25">
      <c r="G37" s="215"/>
      <c r="H37" s="215"/>
      <c r="I37" s="215"/>
      <c r="J37" s="215"/>
      <c r="K37" s="238" t="s">
        <v>213</v>
      </c>
      <c r="L37" s="238"/>
      <c r="M37" s="261">
        <f>11770*10000</f>
        <v>117700000</v>
      </c>
      <c r="N37" s="261"/>
    </row>
    <row r="38" spans="2:14" x14ac:dyDescent="0.25">
      <c r="G38" s="215"/>
      <c r="H38" s="215"/>
      <c r="I38" s="215"/>
      <c r="J38" s="215"/>
      <c r="K38" s="238" t="s">
        <v>214</v>
      </c>
      <c r="L38" s="238"/>
      <c r="M38" s="262">
        <f>713.1*1000</f>
        <v>713100</v>
      </c>
      <c r="N38" s="262"/>
    </row>
    <row r="39" spans="2:14" x14ac:dyDescent="0.25">
      <c r="G39" s="215"/>
      <c r="H39" s="215"/>
      <c r="I39" s="216"/>
      <c r="J39" s="216"/>
      <c r="K39" s="238" t="s">
        <v>216</v>
      </c>
      <c r="L39" s="238"/>
      <c r="M39" s="263">
        <v>49.1</v>
      </c>
      <c r="N39" s="263"/>
    </row>
    <row r="40" spans="2:14" x14ac:dyDescent="0.25">
      <c r="G40" s="215"/>
      <c r="H40" s="215"/>
      <c r="I40" s="264" t="s">
        <v>217</v>
      </c>
      <c r="J40" s="264"/>
      <c r="K40" s="264"/>
      <c r="L40" s="264"/>
      <c r="M40" s="264"/>
      <c r="N40" s="264"/>
    </row>
    <row r="41" spans="2:14" x14ac:dyDescent="0.25">
      <c r="G41" s="215"/>
      <c r="H41" s="215"/>
      <c r="I41" s="264"/>
      <c r="J41" s="264"/>
      <c r="K41" s="264"/>
      <c r="L41" s="264"/>
      <c r="M41" s="264"/>
      <c r="N41" s="264"/>
    </row>
    <row r="42" spans="2:14" x14ac:dyDescent="0.25">
      <c r="G42" s="215"/>
      <c r="H42" s="215"/>
      <c r="I42" s="264"/>
      <c r="J42" s="264"/>
      <c r="K42" s="264"/>
      <c r="L42" s="264"/>
      <c r="M42" s="264"/>
      <c r="N42" s="264"/>
    </row>
    <row r="43" spans="2:14" x14ac:dyDescent="0.25">
      <c r="G43" s="83"/>
      <c r="H43" s="83"/>
      <c r="I43" s="83"/>
      <c r="J43" s="83"/>
      <c r="K43" s="83"/>
      <c r="L43" s="83"/>
      <c r="M43" s="83"/>
      <c r="N43" s="83"/>
    </row>
    <row r="44" spans="2:14" x14ac:dyDescent="0.25">
      <c r="G44" s="257"/>
      <c r="H44" s="215"/>
      <c r="I44" s="215"/>
      <c r="J44" s="215"/>
      <c r="K44" s="215"/>
      <c r="L44" s="215"/>
      <c r="M44" s="215"/>
      <c r="N44" s="225"/>
    </row>
    <row r="45" spans="2:14" x14ac:dyDescent="0.25">
      <c r="G45" s="257"/>
      <c r="H45" s="215"/>
      <c r="I45" s="215"/>
      <c r="J45" s="215"/>
      <c r="K45" s="215"/>
      <c r="L45" s="215"/>
      <c r="M45" s="215"/>
      <c r="N45" s="225"/>
    </row>
    <row r="46" spans="2:14" x14ac:dyDescent="0.25">
      <c r="G46" s="257"/>
      <c r="H46" s="215"/>
      <c r="I46" s="215"/>
      <c r="J46" s="215"/>
      <c r="K46" s="215"/>
      <c r="L46" s="215"/>
      <c r="M46" s="215"/>
      <c r="N46" s="225"/>
    </row>
    <row r="47" spans="2:14" x14ac:dyDescent="0.25">
      <c r="G47" s="257"/>
      <c r="H47" s="215"/>
      <c r="I47" s="215"/>
      <c r="J47" s="215"/>
      <c r="K47" s="215"/>
      <c r="L47" s="215"/>
      <c r="M47" s="215"/>
      <c r="N47" s="225"/>
    </row>
    <row r="48" spans="2:14" x14ac:dyDescent="0.25">
      <c r="G48" s="257"/>
      <c r="H48" s="215"/>
      <c r="I48" s="215"/>
      <c r="J48" s="215"/>
      <c r="K48" s="215"/>
      <c r="L48" s="215"/>
      <c r="M48" s="215"/>
      <c r="N48" s="225"/>
    </row>
    <row r="49" spans="7:14" x14ac:dyDescent="0.25">
      <c r="G49" s="257"/>
      <c r="H49" s="215"/>
      <c r="I49" s="215"/>
      <c r="J49" s="215"/>
      <c r="K49" s="215"/>
      <c r="L49" s="215"/>
      <c r="M49" s="215"/>
      <c r="N49" s="225"/>
    </row>
    <row r="50" spans="7:14" x14ac:dyDescent="0.25">
      <c r="G50" s="257"/>
      <c r="H50" s="215"/>
      <c r="I50" s="215"/>
      <c r="J50" s="215"/>
      <c r="K50" s="215"/>
      <c r="L50" s="215"/>
      <c r="M50" s="215"/>
      <c r="N50" s="225"/>
    </row>
    <row r="51" spans="7:14" x14ac:dyDescent="0.25">
      <c r="G51" s="257"/>
      <c r="H51" s="215"/>
      <c r="I51" s="215"/>
      <c r="J51" s="215"/>
      <c r="K51" s="215"/>
      <c r="L51" s="215"/>
      <c r="M51" s="215"/>
      <c r="N51" s="225"/>
    </row>
    <row r="52" spans="7:14" x14ac:dyDescent="0.25">
      <c r="G52" s="257"/>
      <c r="H52" s="215"/>
      <c r="I52" s="215"/>
      <c r="J52" s="215"/>
      <c r="K52" s="215"/>
      <c r="L52" s="215"/>
      <c r="M52" s="215"/>
      <c r="N52" s="225"/>
    </row>
    <row r="53" spans="7:14" x14ac:dyDescent="0.25">
      <c r="G53" s="257"/>
      <c r="H53" s="215"/>
      <c r="I53" s="215"/>
      <c r="J53" s="215"/>
      <c r="K53" s="215"/>
      <c r="L53" s="215"/>
      <c r="M53" s="215"/>
      <c r="N53" s="225"/>
    </row>
    <row r="54" spans="7:14" x14ac:dyDescent="0.25">
      <c r="G54" s="257"/>
      <c r="H54" s="215"/>
      <c r="I54" s="215"/>
      <c r="J54" s="215"/>
      <c r="K54" s="215"/>
      <c r="L54" s="215"/>
      <c r="M54" s="215"/>
      <c r="N54" s="225"/>
    </row>
    <row r="55" spans="7:14" x14ac:dyDescent="0.25">
      <c r="G55" s="257"/>
      <c r="H55" s="215"/>
      <c r="I55" s="215"/>
      <c r="J55" s="215"/>
      <c r="K55" s="215"/>
      <c r="L55" s="215"/>
      <c r="M55" s="215"/>
      <c r="N55" s="225"/>
    </row>
    <row r="56" spans="7:14" x14ac:dyDescent="0.25">
      <c r="G56" s="257"/>
      <c r="H56" s="215"/>
      <c r="I56" s="215"/>
      <c r="J56" s="215"/>
      <c r="K56" s="215"/>
      <c r="L56" s="215"/>
      <c r="M56" s="215"/>
      <c r="N56" s="225"/>
    </row>
    <row r="57" spans="7:14" x14ac:dyDescent="0.25">
      <c r="G57" s="257"/>
      <c r="H57" s="215"/>
      <c r="I57" s="215"/>
      <c r="J57" s="215"/>
      <c r="K57" s="215"/>
      <c r="L57" s="215"/>
      <c r="M57" s="215"/>
      <c r="N57" s="225"/>
    </row>
    <row r="58" spans="7:14" x14ac:dyDescent="0.25">
      <c r="G58" s="257"/>
      <c r="H58" s="215"/>
      <c r="I58" s="215"/>
      <c r="J58" s="215"/>
      <c r="K58" s="215"/>
      <c r="L58" s="215"/>
      <c r="M58" s="215"/>
      <c r="N58" s="225"/>
    </row>
    <row r="59" spans="7:14" x14ac:dyDescent="0.25">
      <c r="G59" s="257"/>
      <c r="H59" s="215"/>
      <c r="I59" s="215"/>
      <c r="J59" s="215"/>
      <c r="K59" s="215"/>
      <c r="L59" s="215"/>
      <c r="M59" s="215"/>
      <c r="N59" s="225"/>
    </row>
    <row r="60" spans="7:14" x14ac:dyDescent="0.25">
      <c r="G60" s="257"/>
      <c r="H60" s="215"/>
      <c r="I60" s="215"/>
      <c r="J60" s="215"/>
      <c r="K60" s="215"/>
      <c r="L60" s="215"/>
      <c r="M60" s="215"/>
      <c r="N60" s="225"/>
    </row>
    <row r="61" spans="7:14" x14ac:dyDescent="0.25">
      <c r="G61" s="257"/>
      <c r="H61" s="215"/>
      <c r="I61" s="215"/>
      <c r="J61" s="215"/>
      <c r="K61" s="215"/>
      <c r="L61" s="215"/>
      <c r="M61" s="215"/>
      <c r="N61" s="225"/>
    </row>
    <row r="62" spans="7:14" x14ac:dyDescent="0.25">
      <c r="G62" s="257"/>
      <c r="H62" s="215"/>
      <c r="I62" s="215"/>
      <c r="J62" s="215"/>
      <c r="K62" s="215"/>
      <c r="L62" s="215"/>
      <c r="M62" s="215"/>
      <c r="N62" s="225"/>
    </row>
    <row r="63" spans="7:14" x14ac:dyDescent="0.25">
      <c r="G63" s="257"/>
      <c r="H63" s="215"/>
      <c r="I63" s="215"/>
      <c r="J63" s="215"/>
      <c r="K63" s="215"/>
      <c r="L63" s="215"/>
      <c r="M63" s="215"/>
      <c r="N63" s="225"/>
    </row>
    <row r="64" spans="7:14" x14ac:dyDescent="0.25">
      <c r="G64" s="257"/>
      <c r="H64" s="215"/>
      <c r="I64" s="215"/>
      <c r="J64" s="215"/>
      <c r="K64" s="215"/>
      <c r="L64" s="215"/>
      <c r="M64" s="215"/>
      <c r="N64" s="225"/>
    </row>
    <row r="65" spans="7:15" x14ac:dyDescent="0.25">
      <c r="G65" s="257"/>
      <c r="H65" s="215"/>
      <c r="I65" s="215"/>
      <c r="J65" s="215"/>
      <c r="K65" s="215"/>
      <c r="L65" s="215"/>
      <c r="M65" s="215"/>
      <c r="N65" s="225"/>
    </row>
    <row r="66" spans="7:15" x14ac:dyDescent="0.25">
      <c r="G66" s="257"/>
      <c r="H66" s="215"/>
      <c r="I66" s="215"/>
      <c r="J66" s="215"/>
      <c r="K66" s="215"/>
      <c r="L66" s="215"/>
      <c r="M66" s="215"/>
      <c r="N66" s="225"/>
    </row>
    <row r="67" spans="7:15" x14ac:dyDescent="0.25">
      <c r="G67" s="257"/>
      <c r="H67" s="215"/>
      <c r="I67" s="215"/>
      <c r="J67" s="215"/>
      <c r="K67" s="215"/>
      <c r="L67" s="215"/>
      <c r="M67" s="215"/>
      <c r="N67" s="225"/>
    </row>
    <row r="68" spans="7:15" x14ac:dyDescent="0.25">
      <c r="G68" s="257"/>
      <c r="H68" s="215"/>
      <c r="I68" s="215"/>
      <c r="J68" s="215"/>
      <c r="K68" s="215"/>
      <c r="L68" s="215"/>
      <c r="M68" s="215"/>
      <c r="N68" s="225"/>
    </row>
    <row r="69" spans="7:15" x14ac:dyDescent="0.25">
      <c r="G69" s="257"/>
      <c r="H69" s="215"/>
      <c r="I69" s="215"/>
      <c r="J69" s="215"/>
      <c r="K69" s="215"/>
      <c r="L69" s="215"/>
      <c r="M69" s="215"/>
      <c r="N69" s="225"/>
    </row>
    <row r="70" spans="7:15" x14ac:dyDescent="0.25">
      <c r="G70" s="257"/>
      <c r="H70" s="215"/>
      <c r="I70" s="215"/>
      <c r="J70" s="215"/>
      <c r="K70" s="215"/>
      <c r="L70" s="215"/>
      <c r="M70" s="215"/>
      <c r="N70" s="225"/>
      <c r="O70" s="133"/>
    </row>
    <row r="71" spans="7:15" x14ac:dyDescent="0.25">
      <c r="G71" s="257"/>
      <c r="H71" s="215"/>
      <c r="I71" s="215"/>
      <c r="J71" s="215"/>
      <c r="K71" s="215"/>
      <c r="L71" s="215"/>
      <c r="M71" s="215"/>
      <c r="N71" s="225"/>
    </row>
    <row r="72" spans="7:15" x14ac:dyDescent="0.25">
      <c r="G72" s="257"/>
      <c r="H72" s="215"/>
      <c r="I72" s="215"/>
      <c r="J72" s="215"/>
      <c r="K72" s="215"/>
      <c r="L72" s="215"/>
      <c r="M72" s="215"/>
      <c r="N72" s="225"/>
    </row>
  </sheetData>
  <mergeCells count="69">
    <mergeCell ref="K39:L39"/>
    <mergeCell ref="M39:N39"/>
    <mergeCell ref="I40:N42"/>
    <mergeCell ref="G44:N72"/>
    <mergeCell ref="G3:N10"/>
    <mergeCell ref="G31:I31"/>
    <mergeCell ref="J31:N31"/>
    <mergeCell ref="I19:N21"/>
    <mergeCell ref="M16:N16"/>
    <mergeCell ref="K17:L17"/>
    <mergeCell ref="M17:N17"/>
    <mergeCell ref="G12:H13"/>
    <mergeCell ref="I12:I13"/>
    <mergeCell ref="J12:L13"/>
    <mergeCell ref="M12:N13"/>
    <mergeCell ref="D34:E34"/>
    <mergeCell ref="G35:N35"/>
    <mergeCell ref="G36:H42"/>
    <mergeCell ref="I36:J39"/>
    <mergeCell ref="K36:L36"/>
    <mergeCell ref="M36:N36"/>
    <mergeCell ref="K37:L37"/>
    <mergeCell ref="M37:N37"/>
    <mergeCell ref="K38:L38"/>
    <mergeCell ref="M38:N38"/>
    <mergeCell ref="G32:H34"/>
    <mergeCell ref="I32:I34"/>
    <mergeCell ref="J32:L32"/>
    <mergeCell ref="M32:N32"/>
    <mergeCell ref="J33:L34"/>
    <mergeCell ref="M33:N34"/>
    <mergeCell ref="B10:D10"/>
    <mergeCell ref="B20:E20"/>
    <mergeCell ref="G23:N23"/>
    <mergeCell ref="G24:N30"/>
    <mergeCell ref="D26:E26"/>
    <mergeCell ref="B28:E28"/>
    <mergeCell ref="P7:Q7"/>
    <mergeCell ref="B16:C16"/>
    <mergeCell ref="K18:L18"/>
    <mergeCell ref="M18:N18"/>
    <mergeCell ref="P10:Q11"/>
    <mergeCell ref="B11:C12"/>
    <mergeCell ref="G14:N14"/>
    <mergeCell ref="B13:C13"/>
    <mergeCell ref="G15:H21"/>
    <mergeCell ref="I15:J18"/>
    <mergeCell ref="K15:L15"/>
    <mergeCell ref="M15:N15"/>
    <mergeCell ref="B14:C14"/>
    <mergeCell ref="K16:L16"/>
    <mergeCell ref="G11:I11"/>
    <mergeCell ref="J11:N11"/>
    <mergeCell ref="B8:C8"/>
    <mergeCell ref="D8:E8"/>
    <mergeCell ref="P8:Q8"/>
    <mergeCell ref="B2:E3"/>
    <mergeCell ref="G2:N2"/>
    <mergeCell ref="P2:S2"/>
    <mergeCell ref="P3:Q3"/>
    <mergeCell ref="R3:S3"/>
    <mergeCell ref="B4:E4"/>
    <mergeCell ref="P4:Q4"/>
    <mergeCell ref="B5:C5"/>
    <mergeCell ref="D5:E5"/>
    <mergeCell ref="B6:C6"/>
    <mergeCell ref="D6:E6"/>
    <mergeCell ref="B7:C7"/>
    <mergeCell ref="D7:E7"/>
  </mergeCells>
  <conditionalFormatting sqref="Q6">
    <cfRule type="cellIs" dxfId="13" priority="5" operator="lessThan">
      <formula>$Q$5</formula>
    </cfRule>
    <cfRule type="cellIs" dxfId="12" priority="6" operator="greaterThan">
      <formula>$Q$5</formula>
    </cfRule>
  </conditionalFormatting>
  <conditionalFormatting sqref="Q13">
    <cfRule type="cellIs" dxfId="11" priority="2" operator="lessThan">
      <formula>$Q$9</formula>
    </cfRule>
    <cfRule type="cellIs" dxfId="10" priority="3" operator="greaterThan">
      <formula>$Q$9</formula>
    </cfRule>
  </conditionalFormatting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178EB673-229D-4334-A68B-7A6F94655E49}">
            <x14:iconSet iconSet="3Symbols" custom="1">
              <x14:cfvo type="percent">
                <xm:f>0</xm:f>
              </x14:cfvo>
              <x14:cfvo type="num">
                <xm:f>$Q$5</xm:f>
              </x14:cfvo>
              <x14:cfvo type="num" gte="0">
                <xm:f>$Q$5</xm:f>
              </x14:cfvo>
              <x14:cfIcon iconSet="3Symbols" iconId="2"/>
              <x14:cfIcon iconSet="3Symbols" iconId="2"/>
              <x14:cfIcon iconSet="3Symbols" iconId="0"/>
            </x14:iconSet>
          </x14:cfRule>
          <xm:sqref>Q6</xm:sqref>
        </x14:conditionalFormatting>
        <x14:conditionalFormatting xmlns:xm="http://schemas.microsoft.com/office/excel/2006/main">
          <x14:cfRule type="iconSet" priority="1" id="{5E64EB1B-6F07-464F-924D-CA51A0697991}">
            <x14:iconSet iconSet="3Symbols" custom="1">
              <x14:cfvo type="percent">
                <xm:f>0</xm:f>
              </x14:cfvo>
              <x14:cfvo type="num">
                <xm:f>$Q$9</xm:f>
              </x14:cfvo>
              <x14:cfvo type="num" gte="0">
                <xm:f>$Q$9</xm:f>
              </x14:cfvo>
              <x14:cfIcon iconSet="3Symbols" iconId="2"/>
              <x14:cfIcon iconSet="3Symbols" iconId="2"/>
              <x14:cfIcon iconSet="3Symbols" iconId="0"/>
            </x14:iconSet>
          </x14:cfRule>
          <xm:sqref>Q13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C6A5A-502E-4933-B6AE-9E886D4478CD}">
  <dimension ref="B1:S73"/>
  <sheetViews>
    <sheetView showGridLines="0" topLeftCell="H1" zoomScaleNormal="100" workbookViewId="0">
      <selection activeCell="M16" sqref="M16:N16"/>
    </sheetView>
  </sheetViews>
  <sheetFormatPr baseColWidth="10" defaultColWidth="11.42578125" defaultRowHeight="15" x14ac:dyDescent="0.25"/>
  <cols>
    <col min="1" max="1" width="2.5703125" style="70" customWidth="1"/>
    <col min="2" max="2" width="23.5703125" style="70" bestFit="1" customWidth="1"/>
    <col min="3" max="3" width="13" style="70" customWidth="1"/>
    <col min="4" max="4" width="11.5703125" style="70" bestFit="1" customWidth="1"/>
    <col min="5" max="5" width="11.42578125" style="70"/>
    <col min="6" max="6" width="3.7109375" style="70" customWidth="1"/>
    <col min="7" max="7" width="12.140625" style="70" bestFit="1" customWidth="1"/>
    <col min="8" max="8" width="11.42578125" style="70"/>
    <col min="9" max="9" width="12.140625" style="70" bestFit="1" customWidth="1"/>
    <col min="10" max="11" width="11.42578125" style="70"/>
    <col min="12" max="12" width="12.28515625" style="70" customWidth="1"/>
    <col min="13" max="13" width="14" style="70" bestFit="1" customWidth="1"/>
    <col min="14" max="14" width="12.42578125" style="70" customWidth="1"/>
    <col min="15" max="15" width="4.42578125" style="70" customWidth="1"/>
    <col min="16" max="16" width="21.42578125" style="70" bestFit="1" customWidth="1"/>
    <col min="17" max="17" width="18.5703125" style="70" customWidth="1"/>
    <col min="18" max="18" width="14.140625" style="70" customWidth="1"/>
    <col min="19" max="19" width="19.42578125" style="70" customWidth="1"/>
    <col min="20" max="20" width="3" style="70" customWidth="1"/>
    <col min="21" max="16384" width="11.42578125" style="70"/>
  </cols>
  <sheetData>
    <row r="1" spans="2:19" x14ac:dyDescent="0.25">
      <c r="B1" s="71"/>
      <c r="C1" s="71"/>
      <c r="D1" s="71"/>
      <c r="E1" s="71"/>
      <c r="G1" s="71"/>
      <c r="H1" s="71"/>
      <c r="I1" s="71"/>
      <c r="J1" s="71"/>
      <c r="K1" s="71"/>
      <c r="L1" s="71"/>
      <c r="M1" s="71"/>
      <c r="N1" s="71"/>
      <c r="P1" s="71"/>
      <c r="Q1" s="71"/>
      <c r="R1" s="71"/>
      <c r="S1" s="71"/>
    </row>
    <row r="2" spans="2:19" x14ac:dyDescent="0.25">
      <c r="B2" s="285" t="s">
        <v>229</v>
      </c>
      <c r="C2" s="285"/>
      <c r="D2" s="285"/>
      <c r="E2" s="285"/>
      <c r="G2" s="229" t="s">
        <v>235</v>
      </c>
      <c r="H2" s="229"/>
      <c r="I2" s="229"/>
      <c r="J2" s="229"/>
      <c r="K2" s="229"/>
      <c r="L2" s="229"/>
      <c r="M2" s="229"/>
      <c r="N2" s="229"/>
      <c r="P2" s="242" t="s">
        <v>202</v>
      </c>
      <c r="Q2" s="242"/>
      <c r="R2" s="242"/>
      <c r="S2" s="242"/>
    </row>
    <row r="3" spans="2:19" ht="16.5" customHeight="1" x14ac:dyDescent="0.25">
      <c r="B3" s="286"/>
      <c r="C3" s="286"/>
      <c r="D3" s="286"/>
      <c r="E3" s="286"/>
      <c r="G3" s="232"/>
      <c r="H3" s="232"/>
      <c r="I3" s="232"/>
      <c r="J3" s="232"/>
      <c r="K3" s="232"/>
      <c r="L3" s="232"/>
      <c r="M3" s="232"/>
      <c r="N3" s="232"/>
      <c r="P3" s="222" t="s">
        <v>186</v>
      </c>
      <c r="Q3" s="222"/>
      <c r="R3" s="223" t="s">
        <v>203</v>
      </c>
      <c r="S3" s="223"/>
    </row>
    <row r="4" spans="2:19" ht="15.75" thickBot="1" x14ac:dyDescent="0.3">
      <c r="B4" s="242" t="s">
        <v>150</v>
      </c>
      <c r="C4" s="242"/>
      <c r="D4" s="242"/>
      <c r="E4" s="242"/>
      <c r="G4" s="215"/>
      <c r="H4" s="215"/>
      <c r="I4" s="215"/>
      <c r="J4" s="215"/>
      <c r="K4" s="215"/>
      <c r="L4" s="215"/>
      <c r="M4" s="215"/>
      <c r="N4" s="215"/>
      <c r="P4" s="204" t="s">
        <v>188</v>
      </c>
      <c r="Q4" s="204"/>
      <c r="R4" s="73"/>
      <c r="S4" s="89"/>
    </row>
    <row r="5" spans="2:19" x14ac:dyDescent="0.25">
      <c r="B5" s="238" t="s">
        <v>151</v>
      </c>
      <c r="C5" s="238"/>
      <c r="D5" s="218" t="s">
        <v>204</v>
      </c>
      <c r="E5" s="218"/>
      <c r="G5" s="215"/>
      <c r="H5" s="215"/>
      <c r="I5" s="215"/>
      <c r="J5" s="215"/>
      <c r="K5" s="215"/>
      <c r="L5" s="215"/>
      <c r="M5" s="215"/>
      <c r="N5" s="215"/>
      <c r="P5" s="91" t="s">
        <v>190</v>
      </c>
      <c r="Q5" s="92">
        <f>D7</f>
        <v>345</v>
      </c>
      <c r="R5" s="73"/>
      <c r="S5" s="93"/>
    </row>
    <row r="6" spans="2:19" ht="15.75" thickBot="1" x14ac:dyDescent="0.3">
      <c r="B6" s="238" t="s">
        <v>153</v>
      </c>
      <c r="C6" s="238"/>
      <c r="D6" s="239">
        <v>200000</v>
      </c>
      <c r="E6" s="239"/>
      <c r="G6" s="215"/>
      <c r="H6" s="215"/>
      <c r="I6" s="215"/>
      <c r="J6" s="215"/>
      <c r="K6" s="215"/>
      <c r="L6" s="215"/>
      <c r="M6" s="215"/>
      <c r="N6" s="215"/>
      <c r="P6" s="94" t="s">
        <v>192</v>
      </c>
      <c r="Q6" s="95">
        <f>(M33*10^6)/M39</f>
        <v>325.71695033807413</v>
      </c>
      <c r="R6" s="73"/>
    </row>
    <row r="7" spans="2:19" ht="15.75" thickBot="1" x14ac:dyDescent="0.3">
      <c r="B7" s="238" t="s">
        <v>154</v>
      </c>
      <c r="C7" s="238"/>
      <c r="D7" s="239">
        <v>345</v>
      </c>
      <c r="E7" s="239"/>
      <c r="G7" s="215"/>
      <c r="H7" s="215"/>
      <c r="I7" s="215"/>
      <c r="J7" s="215"/>
      <c r="K7" s="215"/>
      <c r="L7" s="215"/>
      <c r="M7" s="215"/>
      <c r="N7" s="215"/>
      <c r="P7" s="205" t="s">
        <v>194</v>
      </c>
      <c r="Q7" s="206"/>
      <c r="R7" s="73"/>
      <c r="S7" s="115">
        <v>270</v>
      </c>
    </row>
    <row r="8" spans="2:19" x14ac:dyDescent="0.25">
      <c r="B8" s="238" t="s">
        <v>157</v>
      </c>
      <c r="C8" s="238"/>
      <c r="D8" s="287">
        <v>450</v>
      </c>
      <c r="E8" s="287"/>
      <c r="G8" s="215"/>
      <c r="H8" s="215"/>
      <c r="I8" s="215"/>
      <c r="J8" s="215"/>
      <c r="K8" s="215"/>
      <c r="L8" s="215"/>
      <c r="M8" s="215"/>
      <c r="N8" s="215"/>
      <c r="P8" s="253" t="s">
        <v>196</v>
      </c>
      <c r="Q8" s="254"/>
      <c r="R8" s="116" t="s">
        <v>205</v>
      </c>
      <c r="S8" s="117">
        <v>219.6</v>
      </c>
    </row>
    <row r="9" spans="2:19" x14ac:dyDescent="0.25">
      <c r="B9" s="118"/>
      <c r="C9" s="118"/>
      <c r="D9" s="119"/>
      <c r="E9" s="103"/>
      <c r="G9" s="215"/>
      <c r="H9" s="215"/>
      <c r="I9" s="215"/>
      <c r="J9" s="215"/>
      <c r="K9" s="215"/>
      <c r="L9" s="215"/>
      <c r="M9" s="215"/>
      <c r="N9" s="215"/>
      <c r="P9" s="97" t="s">
        <v>190</v>
      </c>
      <c r="Q9" s="98">
        <f>D7</f>
        <v>345</v>
      </c>
      <c r="R9" s="73"/>
      <c r="S9" s="120">
        <v>135</v>
      </c>
    </row>
    <row r="10" spans="2:19" ht="15.75" thickBot="1" x14ac:dyDescent="0.3">
      <c r="B10" s="229" t="s">
        <v>163</v>
      </c>
      <c r="C10" s="229"/>
      <c r="D10" s="242"/>
      <c r="G10" s="233"/>
      <c r="H10" s="233"/>
      <c r="I10" s="233"/>
      <c r="J10" s="233"/>
      <c r="K10" s="233"/>
      <c r="L10" s="233"/>
      <c r="M10" s="233"/>
      <c r="N10" s="233"/>
      <c r="P10" s="209"/>
      <c r="Q10" s="210"/>
      <c r="R10" s="73"/>
      <c r="S10" s="121">
        <v>6.6</v>
      </c>
    </row>
    <row r="11" spans="2:19" ht="17.25" x14ac:dyDescent="0.3">
      <c r="B11" s="288" t="s">
        <v>208</v>
      </c>
      <c r="C11" s="289"/>
      <c r="D11" s="122">
        <f>'CORREAS METALICAS'!N31</f>
        <v>58.56</v>
      </c>
      <c r="G11" s="252" t="s">
        <v>206</v>
      </c>
      <c r="H11" s="252"/>
      <c r="I11" s="252"/>
      <c r="J11" s="252" t="s">
        <v>207</v>
      </c>
      <c r="K11" s="252"/>
      <c r="L11" s="252"/>
      <c r="M11" s="252"/>
      <c r="N11" s="252"/>
      <c r="P11" s="209"/>
      <c r="Q11" s="210"/>
      <c r="R11" s="73"/>
      <c r="S11" s="73"/>
    </row>
    <row r="12" spans="2:19" x14ac:dyDescent="0.25">
      <c r="B12" s="290"/>
      <c r="C12" s="291"/>
      <c r="D12" s="123">
        <f>(D11/100)</f>
        <v>0.58560000000000001</v>
      </c>
      <c r="G12" s="277"/>
      <c r="H12" s="277"/>
      <c r="I12" s="279">
        <f>9900/300</f>
        <v>33</v>
      </c>
      <c r="J12" s="232"/>
      <c r="K12" s="232"/>
      <c r="L12" s="232"/>
      <c r="M12" s="281">
        <f>(75/2662)*((((D35+D35)*10^3)*((9.9*1000)^3))/(D6*I12))</f>
        <v>34249020.596590906</v>
      </c>
      <c r="N12" s="281"/>
      <c r="P12" s="111" t="s">
        <v>210</v>
      </c>
      <c r="Q12" s="99">
        <v>54.96</v>
      </c>
      <c r="R12" s="73"/>
      <c r="S12" s="73"/>
    </row>
    <row r="13" spans="2:19" ht="20.25" thickBot="1" x14ac:dyDescent="0.3">
      <c r="B13" s="209" t="s">
        <v>211</v>
      </c>
      <c r="C13" s="210"/>
      <c r="D13" s="88">
        <f>D12</f>
        <v>0.58560000000000001</v>
      </c>
      <c r="G13" s="278"/>
      <c r="H13" s="278"/>
      <c r="I13" s="280"/>
      <c r="J13" s="233"/>
      <c r="K13" s="233"/>
      <c r="L13" s="233"/>
      <c r="M13" s="282"/>
      <c r="N13" s="282"/>
      <c r="P13" s="100" t="s">
        <v>199</v>
      </c>
      <c r="Q13" s="124">
        <f>((Q12*10^3)/(8*M38*S10))*((S9*(S7^2))-(S9*(S8^2))+(S10*(S8^2)))</f>
        <v>65.60995360527555</v>
      </c>
      <c r="R13" s="102"/>
      <c r="S13" s="102"/>
    </row>
    <row r="14" spans="2:19" ht="15.75" thickBot="1" x14ac:dyDescent="0.3">
      <c r="B14" s="209" t="s">
        <v>212</v>
      </c>
      <c r="C14" s="210"/>
      <c r="D14" s="88">
        <f>D12*1.2</f>
        <v>0.70272000000000001</v>
      </c>
      <c r="G14" s="255" t="s">
        <v>232</v>
      </c>
      <c r="H14" s="255"/>
      <c r="I14" s="255"/>
      <c r="J14" s="255"/>
      <c r="K14" s="255"/>
      <c r="L14" s="255"/>
      <c r="M14" s="255"/>
      <c r="N14" s="255"/>
    </row>
    <row r="15" spans="2:19" x14ac:dyDescent="0.25">
      <c r="B15" s="75"/>
      <c r="C15" s="75"/>
      <c r="G15" s="214"/>
      <c r="H15" s="214"/>
      <c r="I15" s="214"/>
      <c r="J15" s="214"/>
      <c r="K15" s="256" t="s">
        <v>169</v>
      </c>
      <c r="L15" s="256"/>
      <c r="M15" s="260">
        <v>3912</v>
      </c>
      <c r="N15" s="260"/>
    </row>
    <row r="16" spans="2:19" x14ac:dyDescent="0.25">
      <c r="B16" s="249" t="s">
        <v>215</v>
      </c>
      <c r="C16" s="251"/>
      <c r="G16" s="215"/>
      <c r="H16" s="215"/>
      <c r="I16" s="215"/>
      <c r="J16" s="215"/>
      <c r="K16" s="275" t="s">
        <v>213</v>
      </c>
      <c r="L16" s="275"/>
      <c r="M16" s="276">
        <f>3892*10000</f>
        <v>38920000</v>
      </c>
      <c r="N16" s="276"/>
    </row>
    <row r="17" spans="2:14" x14ac:dyDescent="0.25">
      <c r="B17" s="71" t="s">
        <v>172</v>
      </c>
      <c r="C17" s="125">
        <f>'CORREAS METALICAS'!E23+D14</f>
        <v>1.5686</v>
      </c>
      <c r="G17" s="215"/>
      <c r="H17" s="215"/>
      <c r="I17" s="215"/>
      <c r="J17" s="215"/>
      <c r="K17" s="275" t="s">
        <v>214</v>
      </c>
      <c r="L17" s="275"/>
      <c r="M17" s="283">
        <f>324.3*1000</f>
        <v>324300</v>
      </c>
      <c r="N17" s="283"/>
    </row>
    <row r="18" spans="2:14" x14ac:dyDescent="0.25">
      <c r="B18" s="75" t="s">
        <v>174</v>
      </c>
      <c r="C18" s="126">
        <f>'CORREAS METALICAS'!C23+D13</f>
        <v>1.1404999999999998</v>
      </c>
      <c r="G18" s="215"/>
      <c r="H18" s="215"/>
      <c r="I18" s="216"/>
      <c r="J18" s="216"/>
      <c r="K18" s="275" t="s">
        <v>216</v>
      </c>
      <c r="L18" s="275"/>
      <c r="M18" s="284">
        <v>30.7</v>
      </c>
      <c r="N18" s="284"/>
    </row>
    <row r="19" spans="2:14" x14ac:dyDescent="0.25">
      <c r="B19" s="71"/>
      <c r="C19" s="71"/>
      <c r="D19" s="71"/>
      <c r="E19" s="71"/>
      <c r="G19" s="215"/>
      <c r="H19" s="215"/>
      <c r="I19" s="264" t="s">
        <v>217</v>
      </c>
      <c r="J19" s="264"/>
      <c r="K19" s="264"/>
      <c r="L19" s="264"/>
      <c r="M19" s="264"/>
      <c r="N19" s="264"/>
    </row>
    <row r="20" spans="2:14" ht="15.75" thickBot="1" x14ac:dyDescent="0.3">
      <c r="B20" s="235" t="s">
        <v>218</v>
      </c>
      <c r="C20" s="235"/>
      <c r="D20" s="235"/>
      <c r="E20" s="235"/>
      <c r="G20" s="215"/>
      <c r="H20" s="215"/>
      <c r="I20" s="264"/>
      <c r="J20" s="264"/>
      <c r="K20" s="264"/>
      <c r="L20" s="264"/>
      <c r="M20" s="264"/>
      <c r="N20" s="264"/>
    </row>
    <row r="21" spans="2:14" x14ac:dyDescent="0.25">
      <c r="B21" s="93" t="s">
        <v>219</v>
      </c>
      <c r="C21" s="127">
        <f>C17</f>
        <v>1.5686</v>
      </c>
      <c r="D21" s="73"/>
      <c r="E21" s="72"/>
      <c r="G21" s="216"/>
      <c r="H21" s="216"/>
      <c r="I21" s="292"/>
      <c r="J21" s="292"/>
      <c r="K21" s="292"/>
      <c r="L21" s="292"/>
      <c r="M21" s="292"/>
      <c r="N21" s="292"/>
    </row>
    <row r="22" spans="2:14" x14ac:dyDescent="0.25">
      <c r="B22" s="73"/>
      <c r="C22" s="73"/>
      <c r="D22" s="73"/>
      <c r="E22" s="73"/>
      <c r="G22"/>
      <c r="H22"/>
      <c r="I22"/>
      <c r="J22"/>
      <c r="K22"/>
      <c r="L22"/>
      <c r="M22"/>
      <c r="N22"/>
    </row>
    <row r="23" spans="2:14" x14ac:dyDescent="0.25">
      <c r="B23" s="93" t="s">
        <v>221</v>
      </c>
      <c r="C23" s="128">
        <f>'CORREAS METALICAS'!$C$21</f>
        <v>7.25</v>
      </c>
      <c r="D23" s="73"/>
      <c r="E23" s="73"/>
      <c r="G23" s="229" t="s">
        <v>236</v>
      </c>
      <c r="H23" s="229"/>
      <c r="I23" s="229"/>
      <c r="J23" s="229"/>
      <c r="K23" s="229"/>
      <c r="L23" s="229"/>
      <c r="M23" s="229"/>
      <c r="N23" s="229"/>
    </row>
    <row r="24" spans="2:14" x14ac:dyDescent="0.25">
      <c r="B24" s="73"/>
      <c r="C24" s="129"/>
      <c r="D24" s="73"/>
      <c r="E24" s="73"/>
      <c r="G24" s="215"/>
      <c r="H24" s="215"/>
      <c r="I24" s="215"/>
      <c r="J24" s="215"/>
      <c r="K24" s="215"/>
      <c r="L24" s="215"/>
      <c r="M24" s="215"/>
      <c r="N24" s="215"/>
    </row>
    <row r="25" spans="2:14" x14ac:dyDescent="0.25">
      <c r="B25" s="73"/>
      <c r="C25" s="73"/>
      <c r="D25" s="73"/>
      <c r="E25" s="73"/>
      <c r="G25" s="215"/>
      <c r="H25" s="215"/>
      <c r="I25" s="215"/>
      <c r="J25" s="215"/>
      <c r="K25" s="215"/>
      <c r="L25" s="215"/>
      <c r="M25" s="215"/>
      <c r="N25" s="215"/>
    </row>
    <row r="26" spans="2:14" x14ac:dyDescent="0.25">
      <c r="B26" s="130">
        <f>(C21*C23)/2</f>
        <v>5.6861750000000004</v>
      </c>
      <c r="C26" s="102"/>
      <c r="D26" s="274">
        <f>(C21*C23)/2</f>
        <v>5.6861750000000004</v>
      </c>
      <c r="E26" s="274"/>
      <c r="G26" s="215"/>
      <c r="H26" s="215"/>
      <c r="I26" s="215"/>
      <c r="J26" s="215"/>
      <c r="K26" s="215"/>
      <c r="L26" s="215"/>
      <c r="M26" s="215"/>
      <c r="N26" s="215"/>
    </row>
    <row r="27" spans="2:14" x14ac:dyDescent="0.25">
      <c r="B27" s="75"/>
      <c r="C27" s="75"/>
      <c r="D27" s="75"/>
      <c r="E27" s="75"/>
      <c r="F27" s="131"/>
      <c r="G27" s="215"/>
      <c r="H27" s="215"/>
      <c r="I27" s="215"/>
      <c r="J27" s="215"/>
      <c r="K27" s="215"/>
      <c r="L27" s="215"/>
      <c r="M27" s="215"/>
      <c r="N27" s="215"/>
    </row>
    <row r="28" spans="2:14" ht="15.75" thickBot="1" x14ac:dyDescent="0.3">
      <c r="B28" s="235" t="s">
        <v>222</v>
      </c>
      <c r="C28" s="235"/>
      <c r="D28" s="235"/>
      <c r="E28" s="235"/>
      <c r="G28" s="215"/>
      <c r="H28" s="215"/>
      <c r="I28" s="215"/>
      <c r="J28" s="215"/>
      <c r="K28" s="215"/>
      <c r="L28" s="215"/>
      <c r="M28" s="215"/>
      <c r="N28" s="215"/>
    </row>
    <row r="29" spans="2:14" ht="15.75" thickBot="1" x14ac:dyDescent="0.3">
      <c r="B29" s="110"/>
      <c r="C29" s="110"/>
      <c r="D29" s="110"/>
      <c r="E29" s="110"/>
      <c r="G29" s="215"/>
      <c r="H29" s="215"/>
      <c r="I29" s="215"/>
      <c r="J29" s="215"/>
      <c r="K29" s="215"/>
      <c r="L29" s="215"/>
      <c r="M29" s="215"/>
      <c r="N29" s="215"/>
    </row>
    <row r="30" spans="2:14" x14ac:dyDescent="0.25">
      <c r="B30" s="93" t="s">
        <v>223</v>
      </c>
      <c r="C30" s="132">
        <f>C18</f>
        <v>1.1404999999999998</v>
      </c>
      <c r="D30" s="73"/>
      <c r="E30" s="72"/>
      <c r="G30" s="215"/>
      <c r="H30" s="215"/>
      <c r="I30" s="215"/>
      <c r="J30" s="215"/>
      <c r="K30" s="215"/>
      <c r="L30" s="215"/>
      <c r="M30" s="215"/>
      <c r="N30" s="215"/>
    </row>
    <row r="31" spans="2:14" ht="15.75" thickBot="1" x14ac:dyDescent="0.3">
      <c r="B31" s="73"/>
      <c r="C31" s="73"/>
      <c r="D31" s="73"/>
      <c r="E31" s="73"/>
      <c r="G31" s="233"/>
      <c r="H31" s="233"/>
      <c r="I31" s="233"/>
      <c r="J31" s="233"/>
      <c r="K31" s="233"/>
      <c r="L31" s="233"/>
      <c r="M31" s="233"/>
      <c r="N31" s="233"/>
    </row>
    <row r="32" spans="2:14" ht="18.75" x14ac:dyDescent="0.4">
      <c r="B32" s="93" t="s">
        <v>221</v>
      </c>
      <c r="C32" s="128">
        <f>'CORREAS METALICAS'!$C$21</f>
        <v>7.25</v>
      </c>
      <c r="D32" s="73"/>
      <c r="E32" s="73"/>
      <c r="G32" s="252" t="s">
        <v>224</v>
      </c>
      <c r="H32" s="252"/>
      <c r="I32" s="252"/>
      <c r="J32" s="252" t="s">
        <v>225</v>
      </c>
      <c r="K32" s="252"/>
      <c r="L32" s="252"/>
      <c r="M32" s="252"/>
      <c r="N32" s="252"/>
    </row>
    <row r="33" spans="2:14" x14ac:dyDescent="0.25">
      <c r="B33" s="73"/>
      <c r="C33" s="129"/>
      <c r="D33" s="73"/>
      <c r="E33" s="73"/>
      <c r="G33" s="265" t="s">
        <v>226</v>
      </c>
      <c r="H33" s="266"/>
      <c r="I33" s="269">
        <f>D7</f>
        <v>345</v>
      </c>
      <c r="J33" s="218" t="s">
        <v>227</v>
      </c>
      <c r="K33" s="218"/>
      <c r="L33" s="218"/>
      <c r="M33" s="258">
        <v>139.69999999999999</v>
      </c>
      <c r="N33" s="258"/>
    </row>
    <row r="34" spans="2:14" x14ac:dyDescent="0.25">
      <c r="B34" s="73"/>
      <c r="C34" s="73"/>
      <c r="D34" s="73"/>
      <c r="E34" s="73"/>
      <c r="G34" s="267"/>
      <c r="H34" s="267"/>
      <c r="I34" s="270"/>
      <c r="J34" s="232"/>
      <c r="K34" s="232"/>
      <c r="L34" s="232"/>
      <c r="M34" s="272">
        <f>(M33*10^6)/I33</f>
        <v>404927.53623188403</v>
      </c>
      <c r="N34" s="272"/>
    </row>
    <row r="35" spans="2:14" ht="15.75" thickBot="1" x14ac:dyDescent="0.3">
      <c r="B35" s="130">
        <f>(C30*C32)/2</f>
        <v>4.1343124999999992</v>
      </c>
      <c r="C35" s="102"/>
      <c r="D35" s="274">
        <f>(C30*C32)/2</f>
        <v>4.1343124999999992</v>
      </c>
      <c r="E35" s="274"/>
      <c r="G35" s="268"/>
      <c r="H35" s="268"/>
      <c r="I35" s="271"/>
      <c r="J35" s="233"/>
      <c r="K35" s="233"/>
      <c r="L35" s="233"/>
      <c r="M35" s="273"/>
      <c r="N35" s="273"/>
    </row>
    <row r="36" spans="2:14" ht="15.75" thickBot="1" x14ac:dyDescent="0.3">
      <c r="G36" s="259" t="s">
        <v>237</v>
      </c>
      <c r="H36" s="259"/>
      <c r="I36" s="259"/>
      <c r="J36" s="259"/>
      <c r="K36" s="259"/>
      <c r="L36" s="259"/>
      <c r="M36" s="259"/>
      <c r="N36" s="259"/>
    </row>
    <row r="37" spans="2:14" x14ac:dyDescent="0.25">
      <c r="G37" s="214"/>
      <c r="H37" s="214"/>
      <c r="I37" s="214"/>
      <c r="J37" s="214"/>
      <c r="K37" s="256" t="s">
        <v>169</v>
      </c>
      <c r="L37" s="256"/>
      <c r="M37" s="260">
        <v>4594</v>
      </c>
      <c r="N37" s="260"/>
    </row>
    <row r="38" spans="2:14" x14ac:dyDescent="0.25">
      <c r="G38" s="215"/>
      <c r="H38" s="215"/>
      <c r="I38" s="215"/>
      <c r="J38" s="215"/>
      <c r="K38" s="238" t="s">
        <v>213</v>
      </c>
      <c r="L38" s="238"/>
      <c r="M38" s="276">
        <f>5790*10000</f>
        <v>57900000</v>
      </c>
      <c r="N38" s="276"/>
    </row>
    <row r="39" spans="2:14" x14ac:dyDescent="0.25">
      <c r="G39" s="215"/>
      <c r="H39" s="215"/>
      <c r="I39" s="215"/>
      <c r="J39" s="215"/>
      <c r="K39" s="238" t="s">
        <v>214</v>
      </c>
      <c r="L39" s="238"/>
      <c r="M39" s="283">
        <f>428.9*1000</f>
        <v>428900</v>
      </c>
      <c r="N39" s="283"/>
    </row>
    <row r="40" spans="2:14" x14ac:dyDescent="0.25">
      <c r="G40" s="215"/>
      <c r="H40" s="215"/>
      <c r="I40" s="216"/>
      <c r="J40" s="216"/>
      <c r="K40" s="238" t="s">
        <v>216</v>
      </c>
      <c r="L40" s="238"/>
      <c r="M40" s="284">
        <v>36.1</v>
      </c>
      <c r="N40" s="284"/>
    </row>
    <row r="41" spans="2:14" x14ac:dyDescent="0.25">
      <c r="G41" s="215"/>
      <c r="H41" s="215"/>
      <c r="I41" s="264" t="s">
        <v>217</v>
      </c>
      <c r="J41" s="264"/>
      <c r="K41" s="264"/>
      <c r="L41" s="264"/>
      <c r="M41" s="264"/>
      <c r="N41" s="264"/>
    </row>
    <row r="42" spans="2:14" x14ac:dyDescent="0.25">
      <c r="G42" s="215"/>
      <c r="H42" s="215"/>
      <c r="I42" s="264"/>
      <c r="J42" s="264"/>
      <c r="K42" s="264"/>
      <c r="L42" s="264"/>
      <c r="M42" s="264"/>
      <c r="N42" s="264"/>
    </row>
    <row r="43" spans="2:14" x14ac:dyDescent="0.25">
      <c r="G43" s="215"/>
      <c r="H43" s="215"/>
      <c r="I43" s="264"/>
      <c r="J43" s="264"/>
      <c r="K43" s="264"/>
      <c r="L43" s="264"/>
      <c r="M43" s="264"/>
      <c r="N43" s="264"/>
    </row>
    <row r="44" spans="2:14" x14ac:dyDescent="0.25">
      <c r="G44" s="83"/>
      <c r="H44" s="83"/>
      <c r="I44" s="83"/>
      <c r="J44" s="83"/>
      <c r="K44" s="83"/>
      <c r="L44" s="83"/>
      <c r="M44" s="83"/>
      <c r="N44" s="83"/>
    </row>
    <row r="45" spans="2:14" x14ac:dyDescent="0.25">
      <c r="G45" s="257"/>
      <c r="H45" s="215"/>
      <c r="I45" s="215"/>
      <c r="J45" s="215"/>
      <c r="K45" s="215"/>
      <c r="L45" s="215"/>
      <c r="M45" s="215"/>
      <c r="N45" s="225"/>
    </row>
    <row r="46" spans="2:14" x14ac:dyDescent="0.25">
      <c r="G46" s="257"/>
      <c r="H46" s="215"/>
      <c r="I46" s="215"/>
      <c r="J46" s="215"/>
      <c r="K46" s="215"/>
      <c r="L46" s="215"/>
      <c r="M46" s="215"/>
      <c r="N46" s="225"/>
    </row>
    <row r="47" spans="2:14" x14ac:dyDescent="0.25">
      <c r="G47" s="257"/>
      <c r="H47" s="215"/>
      <c r="I47" s="215"/>
      <c r="J47" s="215"/>
      <c r="K47" s="215"/>
      <c r="L47" s="215"/>
      <c r="M47" s="215"/>
      <c r="N47" s="225"/>
    </row>
    <row r="48" spans="2:14" x14ac:dyDescent="0.25">
      <c r="G48" s="257"/>
      <c r="H48" s="215"/>
      <c r="I48" s="215"/>
      <c r="J48" s="215"/>
      <c r="K48" s="215"/>
      <c r="L48" s="215"/>
      <c r="M48" s="215"/>
      <c r="N48" s="225"/>
    </row>
    <row r="49" spans="7:14" x14ac:dyDescent="0.25">
      <c r="G49" s="257"/>
      <c r="H49" s="215"/>
      <c r="I49" s="215"/>
      <c r="J49" s="215"/>
      <c r="K49" s="215"/>
      <c r="L49" s="215"/>
      <c r="M49" s="215"/>
      <c r="N49" s="225"/>
    </row>
    <row r="50" spans="7:14" x14ac:dyDescent="0.25">
      <c r="G50" s="257"/>
      <c r="H50" s="215"/>
      <c r="I50" s="215"/>
      <c r="J50" s="215"/>
      <c r="K50" s="215"/>
      <c r="L50" s="215"/>
      <c r="M50" s="215"/>
      <c r="N50" s="225"/>
    </row>
    <row r="51" spans="7:14" x14ac:dyDescent="0.25">
      <c r="G51" s="257"/>
      <c r="H51" s="215"/>
      <c r="I51" s="215"/>
      <c r="J51" s="215"/>
      <c r="K51" s="215"/>
      <c r="L51" s="215"/>
      <c r="M51" s="215"/>
      <c r="N51" s="225"/>
    </row>
    <row r="52" spans="7:14" x14ac:dyDescent="0.25">
      <c r="G52" s="257"/>
      <c r="H52" s="215"/>
      <c r="I52" s="215"/>
      <c r="J52" s="215"/>
      <c r="K52" s="215"/>
      <c r="L52" s="215"/>
      <c r="M52" s="215"/>
      <c r="N52" s="225"/>
    </row>
    <row r="53" spans="7:14" x14ac:dyDescent="0.25">
      <c r="G53" s="257"/>
      <c r="H53" s="215"/>
      <c r="I53" s="215"/>
      <c r="J53" s="215"/>
      <c r="K53" s="215"/>
      <c r="L53" s="215"/>
      <c r="M53" s="215"/>
      <c r="N53" s="225"/>
    </row>
    <row r="54" spans="7:14" x14ac:dyDescent="0.25">
      <c r="G54" s="257"/>
      <c r="H54" s="215"/>
      <c r="I54" s="215"/>
      <c r="J54" s="215"/>
      <c r="K54" s="215"/>
      <c r="L54" s="215"/>
      <c r="M54" s="215"/>
      <c r="N54" s="225"/>
    </row>
    <row r="55" spans="7:14" x14ac:dyDescent="0.25">
      <c r="G55" s="257"/>
      <c r="H55" s="215"/>
      <c r="I55" s="215"/>
      <c r="J55" s="215"/>
      <c r="K55" s="215"/>
      <c r="L55" s="215"/>
      <c r="M55" s="215"/>
      <c r="N55" s="225"/>
    </row>
    <row r="56" spans="7:14" x14ac:dyDescent="0.25">
      <c r="G56" s="257"/>
      <c r="H56" s="215"/>
      <c r="I56" s="215"/>
      <c r="J56" s="215"/>
      <c r="K56" s="215"/>
      <c r="L56" s="215"/>
      <c r="M56" s="215"/>
      <c r="N56" s="225"/>
    </row>
    <row r="57" spans="7:14" x14ac:dyDescent="0.25">
      <c r="G57" s="257"/>
      <c r="H57" s="215"/>
      <c r="I57" s="215"/>
      <c r="J57" s="215"/>
      <c r="K57" s="215"/>
      <c r="L57" s="215"/>
      <c r="M57" s="215"/>
      <c r="N57" s="225"/>
    </row>
    <row r="58" spans="7:14" x14ac:dyDescent="0.25">
      <c r="G58" s="257"/>
      <c r="H58" s="215"/>
      <c r="I58" s="215"/>
      <c r="J58" s="215"/>
      <c r="K58" s="215"/>
      <c r="L58" s="215"/>
      <c r="M58" s="215"/>
      <c r="N58" s="225"/>
    </row>
    <row r="59" spans="7:14" x14ac:dyDescent="0.25">
      <c r="G59" s="257"/>
      <c r="H59" s="215"/>
      <c r="I59" s="215"/>
      <c r="J59" s="215"/>
      <c r="K59" s="215"/>
      <c r="L59" s="215"/>
      <c r="M59" s="215"/>
      <c r="N59" s="225"/>
    </row>
    <row r="60" spans="7:14" x14ac:dyDescent="0.25">
      <c r="G60" s="257"/>
      <c r="H60" s="215"/>
      <c r="I60" s="215"/>
      <c r="J60" s="215"/>
      <c r="K60" s="215"/>
      <c r="L60" s="215"/>
      <c r="M60" s="215"/>
      <c r="N60" s="225"/>
    </row>
    <row r="61" spans="7:14" x14ac:dyDescent="0.25">
      <c r="G61" s="257"/>
      <c r="H61" s="215"/>
      <c r="I61" s="215"/>
      <c r="J61" s="215"/>
      <c r="K61" s="215"/>
      <c r="L61" s="215"/>
      <c r="M61" s="215"/>
      <c r="N61" s="225"/>
    </row>
    <row r="62" spans="7:14" x14ac:dyDescent="0.25">
      <c r="G62" s="257"/>
      <c r="H62" s="215"/>
      <c r="I62" s="215"/>
      <c r="J62" s="215"/>
      <c r="K62" s="215"/>
      <c r="L62" s="215"/>
      <c r="M62" s="215"/>
      <c r="N62" s="225"/>
    </row>
    <row r="63" spans="7:14" x14ac:dyDescent="0.25">
      <c r="G63" s="257"/>
      <c r="H63" s="215"/>
      <c r="I63" s="215"/>
      <c r="J63" s="215"/>
      <c r="K63" s="215"/>
      <c r="L63" s="215"/>
      <c r="M63" s="215"/>
      <c r="N63" s="225"/>
    </row>
    <row r="64" spans="7:14" x14ac:dyDescent="0.25">
      <c r="G64" s="257"/>
      <c r="H64" s="215"/>
      <c r="I64" s="215"/>
      <c r="J64" s="215"/>
      <c r="K64" s="215"/>
      <c r="L64" s="215"/>
      <c r="M64" s="215"/>
      <c r="N64" s="225"/>
    </row>
    <row r="65" spans="7:15" x14ac:dyDescent="0.25">
      <c r="G65" s="257"/>
      <c r="H65" s="215"/>
      <c r="I65" s="215"/>
      <c r="J65" s="215"/>
      <c r="K65" s="215"/>
      <c r="L65" s="215"/>
      <c r="M65" s="215"/>
      <c r="N65" s="225"/>
    </row>
    <row r="66" spans="7:15" x14ac:dyDescent="0.25">
      <c r="G66" s="257"/>
      <c r="H66" s="215"/>
      <c r="I66" s="215"/>
      <c r="J66" s="215"/>
      <c r="K66" s="215"/>
      <c r="L66" s="215"/>
      <c r="M66" s="215"/>
      <c r="N66" s="225"/>
    </row>
    <row r="67" spans="7:15" x14ac:dyDescent="0.25">
      <c r="G67" s="257"/>
      <c r="H67" s="215"/>
      <c r="I67" s="215"/>
      <c r="J67" s="215"/>
      <c r="K67" s="215"/>
      <c r="L67" s="215"/>
      <c r="M67" s="215"/>
      <c r="N67" s="225"/>
    </row>
    <row r="68" spans="7:15" x14ac:dyDescent="0.25">
      <c r="G68" s="257"/>
      <c r="H68" s="215"/>
      <c r="I68" s="215"/>
      <c r="J68" s="215"/>
      <c r="K68" s="215"/>
      <c r="L68" s="215"/>
      <c r="M68" s="215"/>
      <c r="N68" s="225"/>
    </row>
    <row r="69" spans="7:15" x14ac:dyDescent="0.25">
      <c r="G69" s="257"/>
      <c r="H69" s="215"/>
      <c r="I69" s="215"/>
      <c r="J69" s="215"/>
      <c r="K69" s="215"/>
      <c r="L69" s="215"/>
      <c r="M69" s="215"/>
      <c r="N69" s="225"/>
    </row>
    <row r="70" spans="7:15" x14ac:dyDescent="0.25">
      <c r="G70" s="257"/>
      <c r="H70" s="215"/>
      <c r="I70" s="215"/>
      <c r="J70" s="215"/>
      <c r="K70" s="215"/>
      <c r="L70" s="215"/>
      <c r="M70" s="215"/>
      <c r="N70" s="225"/>
    </row>
    <row r="71" spans="7:15" x14ac:dyDescent="0.25">
      <c r="G71" s="257"/>
      <c r="H71" s="215"/>
      <c r="I71" s="215"/>
      <c r="J71" s="215"/>
      <c r="K71" s="215"/>
      <c r="L71" s="215"/>
      <c r="M71" s="215"/>
      <c r="N71" s="225"/>
      <c r="O71" s="133"/>
    </row>
    <row r="72" spans="7:15" x14ac:dyDescent="0.25">
      <c r="G72" s="257"/>
      <c r="H72" s="215"/>
      <c r="I72" s="215"/>
      <c r="J72" s="215"/>
      <c r="K72" s="215"/>
      <c r="L72" s="215"/>
      <c r="M72" s="215"/>
      <c r="N72" s="225"/>
    </row>
    <row r="73" spans="7:15" x14ac:dyDescent="0.25">
      <c r="G73" s="257"/>
      <c r="H73" s="215"/>
      <c r="I73" s="215"/>
      <c r="J73" s="215"/>
      <c r="K73" s="215"/>
      <c r="L73" s="215"/>
      <c r="M73" s="215"/>
      <c r="N73" s="225"/>
    </row>
  </sheetData>
  <mergeCells count="69">
    <mergeCell ref="M34:N35"/>
    <mergeCell ref="M39:N39"/>
    <mergeCell ref="K40:L40"/>
    <mergeCell ref="M40:N40"/>
    <mergeCell ref="I41:N43"/>
    <mergeCell ref="J34:L35"/>
    <mergeCell ref="G45:N73"/>
    <mergeCell ref="G32:I32"/>
    <mergeCell ref="J32:N32"/>
    <mergeCell ref="D35:E35"/>
    <mergeCell ref="G36:N36"/>
    <mergeCell ref="G37:H43"/>
    <mergeCell ref="I37:J40"/>
    <mergeCell ref="K37:L37"/>
    <mergeCell ref="M37:N37"/>
    <mergeCell ref="K38:L38"/>
    <mergeCell ref="M38:N38"/>
    <mergeCell ref="K39:L39"/>
    <mergeCell ref="G33:H35"/>
    <mergeCell ref="I33:I35"/>
    <mergeCell ref="J33:L33"/>
    <mergeCell ref="M33:N33"/>
    <mergeCell ref="M18:N18"/>
    <mergeCell ref="I19:N21"/>
    <mergeCell ref="B20:E20"/>
    <mergeCell ref="G24:N31"/>
    <mergeCell ref="D26:E26"/>
    <mergeCell ref="B28:E28"/>
    <mergeCell ref="B8:C8"/>
    <mergeCell ref="D8:E8"/>
    <mergeCell ref="P8:Q8"/>
    <mergeCell ref="G23:N23"/>
    <mergeCell ref="B14:C14"/>
    <mergeCell ref="G14:N14"/>
    <mergeCell ref="G15:H21"/>
    <mergeCell ref="I15:J18"/>
    <mergeCell ref="K15:L15"/>
    <mergeCell ref="M15:N15"/>
    <mergeCell ref="B16:C16"/>
    <mergeCell ref="K16:L16"/>
    <mergeCell ref="M16:N16"/>
    <mergeCell ref="K17:L17"/>
    <mergeCell ref="M17:N17"/>
    <mergeCell ref="K18:L18"/>
    <mergeCell ref="P10:Q11"/>
    <mergeCell ref="B11:C12"/>
    <mergeCell ref="G11:I11"/>
    <mergeCell ref="J11:N11"/>
    <mergeCell ref="G12:H13"/>
    <mergeCell ref="I12:I13"/>
    <mergeCell ref="J12:L13"/>
    <mergeCell ref="M12:N13"/>
    <mergeCell ref="B13:C13"/>
    <mergeCell ref="B2:E3"/>
    <mergeCell ref="G2:N2"/>
    <mergeCell ref="P2:S2"/>
    <mergeCell ref="G3:N10"/>
    <mergeCell ref="P3:Q3"/>
    <mergeCell ref="R3:S3"/>
    <mergeCell ref="B4:E4"/>
    <mergeCell ref="P4:Q4"/>
    <mergeCell ref="B5:C5"/>
    <mergeCell ref="D5:E5"/>
    <mergeCell ref="B6:C6"/>
    <mergeCell ref="D6:E6"/>
    <mergeCell ref="B7:C7"/>
    <mergeCell ref="D7:E7"/>
    <mergeCell ref="P7:Q7"/>
    <mergeCell ref="B10:D10"/>
  </mergeCells>
  <conditionalFormatting sqref="Q6">
    <cfRule type="cellIs" dxfId="9" priority="5" operator="lessThan">
      <formula>$Q$5</formula>
    </cfRule>
    <cfRule type="cellIs" dxfId="8" priority="6" operator="greaterThan">
      <formula>$Q$5</formula>
    </cfRule>
  </conditionalFormatting>
  <conditionalFormatting sqref="Q13">
    <cfRule type="cellIs" dxfId="7" priority="2" operator="lessThan">
      <formula>$Q$9</formula>
    </cfRule>
    <cfRule type="cellIs" dxfId="6" priority="3" operator="greaterThan">
      <formula>$Q$9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B9D462F5-139F-4CA0-B6AC-3021C0F05B0E}">
            <x14:iconSet iconSet="3Symbols" custom="1">
              <x14:cfvo type="percent">
                <xm:f>0</xm:f>
              </x14:cfvo>
              <x14:cfvo type="num">
                <xm:f>$Q$5</xm:f>
              </x14:cfvo>
              <x14:cfvo type="num" gte="0">
                <xm:f>$Q$5</xm:f>
              </x14:cfvo>
              <x14:cfIcon iconSet="3Symbols" iconId="2"/>
              <x14:cfIcon iconSet="3Symbols" iconId="2"/>
              <x14:cfIcon iconSet="3Symbols" iconId="0"/>
            </x14:iconSet>
          </x14:cfRule>
          <xm:sqref>Q6</xm:sqref>
        </x14:conditionalFormatting>
        <x14:conditionalFormatting xmlns:xm="http://schemas.microsoft.com/office/excel/2006/main">
          <x14:cfRule type="iconSet" priority="1" id="{04D97A13-E8A5-4C6A-9B86-5885AD808BFE}">
            <x14:iconSet iconSet="3Symbols" custom="1">
              <x14:cfvo type="percent">
                <xm:f>0</xm:f>
              </x14:cfvo>
              <x14:cfvo type="num">
                <xm:f>$Q$9</xm:f>
              </x14:cfvo>
              <x14:cfvo type="num" gte="0">
                <xm:f>$Q$9</xm:f>
              </x14:cfvo>
              <x14:cfIcon iconSet="3Symbols" iconId="2"/>
              <x14:cfIcon iconSet="3Symbols" iconId="2"/>
              <x14:cfIcon iconSet="3Symbols" iconId="0"/>
            </x14:iconSet>
          </x14:cfRule>
          <xm:sqref>Q13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BD6CE-EE13-4CB6-B31E-582FBE41FC5B}">
  <dimension ref="A1:N47"/>
  <sheetViews>
    <sheetView showGridLines="0" zoomScale="90" zoomScaleNormal="90" workbookViewId="0">
      <selection activeCell="C46" sqref="C46"/>
    </sheetView>
  </sheetViews>
  <sheetFormatPr baseColWidth="10" defaultColWidth="11.42578125" defaultRowHeight="15" x14ac:dyDescent="0.25"/>
  <cols>
    <col min="1" max="1" width="1.140625" customWidth="1"/>
    <col min="2" max="2" width="15.140625" customWidth="1"/>
    <col min="3" max="3" width="12.7109375" bestFit="1" customWidth="1"/>
    <col min="4" max="4" width="14.140625" customWidth="1"/>
    <col min="5" max="5" width="12.7109375" customWidth="1"/>
    <col min="6" max="6" width="2.28515625" customWidth="1"/>
    <col min="8" max="8" width="12.140625" customWidth="1"/>
    <col min="9" max="9" width="12.85546875" customWidth="1"/>
    <col min="10" max="10" width="12.28515625" customWidth="1"/>
    <col min="11" max="11" width="10" customWidth="1"/>
    <col min="15" max="15" width="1.5703125" customWidth="1"/>
  </cols>
  <sheetData>
    <row r="1" spans="1:14" ht="6.75" customHeight="1" thickBot="1" x14ac:dyDescent="0.3"/>
    <row r="2" spans="1:14" ht="15.75" thickBot="1" x14ac:dyDescent="0.3">
      <c r="B2" s="187" t="s">
        <v>238</v>
      </c>
      <c r="C2" s="176"/>
      <c r="D2" s="176"/>
      <c r="E2" s="177"/>
      <c r="G2" s="159"/>
      <c r="H2" s="165"/>
      <c r="I2" s="165"/>
      <c r="J2" s="165"/>
      <c r="K2" s="165"/>
      <c r="L2" s="165"/>
      <c r="M2" s="165"/>
      <c r="N2" s="160"/>
    </row>
    <row r="3" spans="1:14" ht="15.75" thickBot="1" x14ac:dyDescent="0.3">
      <c r="A3" s="135"/>
      <c r="B3" s="337" t="s">
        <v>239</v>
      </c>
      <c r="C3" s="338"/>
      <c r="D3" s="339">
        <v>68.87</v>
      </c>
      <c r="E3" s="340"/>
      <c r="G3" s="166"/>
      <c r="H3" s="161"/>
      <c r="I3" s="161"/>
      <c r="J3" s="161"/>
      <c r="K3" s="161"/>
      <c r="L3" s="161"/>
      <c r="M3" s="161"/>
      <c r="N3" s="162"/>
    </row>
    <row r="4" spans="1:14" x14ac:dyDescent="0.25">
      <c r="A4" s="135"/>
      <c r="B4" s="341" t="s">
        <v>240</v>
      </c>
      <c r="C4" s="342"/>
      <c r="D4" s="342"/>
      <c r="E4" s="343"/>
      <c r="G4" s="166"/>
      <c r="H4" s="161"/>
      <c r="I4" s="161"/>
      <c r="J4" s="161"/>
      <c r="K4" s="161"/>
      <c r="L4" s="161"/>
      <c r="M4" s="161"/>
      <c r="N4" s="162"/>
    </row>
    <row r="5" spans="1:14" x14ac:dyDescent="0.25">
      <c r="A5" s="135"/>
      <c r="B5" s="317" t="s">
        <v>241</v>
      </c>
      <c r="C5" s="332"/>
      <c r="D5" s="332"/>
      <c r="E5" s="321"/>
      <c r="G5" s="166"/>
      <c r="H5" s="161"/>
      <c r="I5" s="161"/>
      <c r="J5" s="161"/>
      <c r="K5" s="161"/>
      <c r="L5" s="161"/>
      <c r="M5" s="161"/>
      <c r="N5" s="162"/>
    </row>
    <row r="6" spans="1:14" ht="15.75" customHeight="1" x14ac:dyDescent="0.25">
      <c r="A6" s="135"/>
      <c r="B6" s="317" t="s">
        <v>242</v>
      </c>
      <c r="C6" s="318"/>
      <c r="D6" s="344">
        <v>345</v>
      </c>
      <c r="E6" s="345"/>
      <c r="G6" s="166"/>
      <c r="H6" s="161"/>
      <c r="I6" s="161"/>
      <c r="J6" s="161"/>
      <c r="K6" s="161"/>
      <c r="L6" s="161"/>
      <c r="M6" s="161"/>
      <c r="N6" s="162"/>
    </row>
    <row r="7" spans="1:14" x14ac:dyDescent="0.25">
      <c r="A7" s="135"/>
      <c r="B7" s="317" t="s">
        <v>243</v>
      </c>
      <c r="C7" s="318"/>
      <c r="D7" s="344">
        <v>450</v>
      </c>
      <c r="E7" s="345"/>
      <c r="G7" s="166"/>
      <c r="H7" s="161"/>
      <c r="I7" s="161"/>
      <c r="J7" s="161"/>
      <c r="K7" s="161"/>
      <c r="L7" s="161"/>
      <c r="M7" s="161"/>
      <c r="N7" s="162"/>
    </row>
    <row r="8" spans="1:14" ht="15" customHeight="1" thickBot="1" x14ac:dyDescent="0.3">
      <c r="B8" s="346" t="s">
        <v>244</v>
      </c>
      <c r="C8" s="347"/>
      <c r="D8" s="348">
        <v>200000</v>
      </c>
      <c r="E8" s="349"/>
      <c r="G8" s="166"/>
      <c r="H8" s="161"/>
      <c r="I8" s="161"/>
      <c r="J8" s="161"/>
      <c r="K8" s="161"/>
      <c r="L8" s="161"/>
      <c r="M8" s="161"/>
      <c r="N8" s="162"/>
    </row>
    <row r="9" spans="1:14" x14ac:dyDescent="0.25">
      <c r="A9" s="135"/>
      <c r="B9" s="350" t="s">
        <v>245</v>
      </c>
      <c r="C9" s="351"/>
      <c r="D9" s="351"/>
      <c r="E9" s="352"/>
      <c r="G9" s="166"/>
      <c r="H9" s="161"/>
      <c r="I9" s="161"/>
      <c r="J9" s="161"/>
      <c r="K9" s="161"/>
      <c r="L9" s="161"/>
      <c r="M9" s="161"/>
      <c r="N9" s="162"/>
    </row>
    <row r="10" spans="1:14" ht="18" x14ac:dyDescent="0.25">
      <c r="A10" s="135"/>
      <c r="B10" s="353" t="s">
        <v>246</v>
      </c>
      <c r="C10" s="354"/>
      <c r="D10" s="355">
        <v>2600</v>
      </c>
      <c r="E10" s="356"/>
      <c r="G10" s="166"/>
      <c r="H10" s="161"/>
      <c r="I10" s="161"/>
      <c r="J10" s="161"/>
      <c r="K10" s="161"/>
      <c r="L10" s="161"/>
      <c r="M10" s="161"/>
      <c r="N10" s="162"/>
    </row>
    <row r="11" spans="1:14" x14ac:dyDescent="0.25">
      <c r="A11" s="135"/>
      <c r="B11" s="317" t="s">
        <v>169</v>
      </c>
      <c r="C11" s="318"/>
      <c r="D11" s="335">
        <v>8682</v>
      </c>
      <c r="E11" s="336"/>
      <c r="G11" s="166"/>
      <c r="H11" s="161"/>
      <c r="I11" s="161"/>
      <c r="J11" s="161"/>
      <c r="K11" s="161"/>
      <c r="L11" s="161"/>
      <c r="M11" s="161"/>
      <c r="N11" s="162"/>
    </row>
    <row r="12" spans="1:14" ht="18" x14ac:dyDescent="0.35">
      <c r="A12" s="135"/>
      <c r="B12" s="317" t="s">
        <v>247</v>
      </c>
      <c r="C12" s="318"/>
      <c r="D12" s="333">
        <f>3668*10000</f>
        <v>36680000</v>
      </c>
      <c r="E12" s="334"/>
      <c r="G12" s="166"/>
      <c r="H12" s="161"/>
      <c r="I12" s="161"/>
      <c r="J12" s="161"/>
      <c r="K12" s="161"/>
      <c r="L12" s="161"/>
      <c r="M12" s="161"/>
      <c r="N12" s="162"/>
    </row>
    <row r="13" spans="1:14" ht="18" x14ac:dyDescent="0.35">
      <c r="A13" s="135"/>
      <c r="B13" s="317" t="s">
        <v>248</v>
      </c>
      <c r="C13" s="318"/>
      <c r="D13" s="333">
        <f>10450*10000</f>
        <v>104500000</v>
      </c>
      <c r="E13" s="334"/>
      <c r="G13" s="166"/>
      <c r="H13" s="161"/>
      <c r="I13" s="161"/>
      <c r="J13" s="161"/>
      <c r="K13" s="161"/>
      <c r="L13" s="161"/>
      <c r="M13" s="161"/>
      <c r="N13" s="162"/>
    </row>
    <row r="14" spans="1:14" ht="18" x14ac:dyDescent="0.35">
      <c r="A14" s="135"/>
      <c r="B14" s="317" t="s">
        <v>249</v>
      </c>
      <c r="C14" s="318"/>
      <c r="D14" s="319">
        <v>109.7</v>
      </c>
      <c r="E14" s="320"/>
      <c r="G14" s="166"/>
      <c r="H14" s="161"/>
      <c r="I14" s="161"/>
      <c r="J14" s="161"/>
      <c r="K14" s="161"/>
      <c r="L14" s="161"/>
      <c r="M14" s="161"/>
      <c r="N14" s="162"/>
    </row>
    <row r="15" spans="1:14" ht="18.75" thickBot="1" x14ac:dyDescent="0.4">
      <c r="A15" s="135"/>
      <c r="B15" s="296" t="s">
        <v>250</v>
      </c>
      <c r="C15" s="297"/>
      <c r="D15" s="330">
        <v>65</v>
      </c>
      <c r="E15" s="331"/>
      <c r="G15" s="171"/>
      <c r="H15" s="172"/>
      <c r="I15" s="172"/>
      <c r="J15" s="172"/>
      <c r="K15" s="172"/>
      <c r="L15" s="172"/>
      <c r="M15" s="172"/>
      <c r="N15" s="173"/>
    </row>
    <row r="16" spans="1:14" x14ac:dyDescent="0.25">
      <c r="A16" s="135"/>
      <c r="B16" s="300" t="s">
        <v>251</v>
      </c>
      <c r="C16" s="301"/>
      <c r="D16" s="301"/>
      <c r="E16" s="302"/>
      <c r="K16" s="8"/>
    </row>
    <row r="17" spans="1:5" x14ac:dyDescent="0.25">
      <c r="A17" s="135"/>
      <c r="B17" s="317" t="s">
        <v>231</v>
      </c>
      <c r="C17" s="332"/>
      <c r="D17" s="332"/>
      <c r="E17" s="321"/>
    </row>
    <row r="18" spans="1:5" x14ac:dyDescent="0.25">
      <c r="A18" s="135"/>
      <c r="B18" s="317" t="s">
        <v>252</v>
      </c>
      <c r="C18" s="318"/>
      <c r="D18" s="333">
        <v>117700000</v>
      </c>
      <c r="E18" s="334"/>
    </row>
    <row r="19" spans="1:5" ht="18.75" thickBot="1" x14ac:dyDescent="0.4">
      <c r="A19" s="135"/>
      <c r="B19" s="317" t="s">
        <v>253</v>
      </c>
      <c r="C19" s="318"/>
      <c r="D19" s="319">
        <v>12740</v>
      </c>
      <c r="E19" s="320"/>
    </row>
    <row r="20" spans="1:5" ht="18" x14ac:dyDescent="0.35">
      <c r="A20" s="135"/>
      <c r="B20" s="300" t="s">
        <v>254</v>
      </c>
      <c r="C20" s="168"/>
      <c r="D20" s="301" t="s">
        <v>255</v>
      </c>
      <c r="E20" s="302"/>
    </row>
    <row r="21" spans="1:5" x14ac:dyDescent="0.25">
      <c r="A21" s="135"/>
      <c r="B21" s="303"/>
      <c r="C21" s="304"/>
      <c r="D21" s="305"/>
      <c r="E21" s="306"/>
    </row>
    <row r="22" spans="1:5" ht="15.75" thickBot="1" x14ac:dyDescent="0.3">
      <c r="A22" s="135"/>
      <c r="B22" s="296"/>
      <c r="C22" s="173"/>
      <c r="D22" s="172"/>
      <c r="E22" s="307"/>
    </row>
    <row r="23" spans="1:5" ht="18" x14ac:dyDescent="0.25">
      <c r="A23" s="135"/>
      <c r="B23" s="308" t="s">
        <v>256</v>
      </c>
      <c r="C23" s="309"/>
      <c r="D23" s="310" t="s">
        <v>257</v>
      </c>
      <c r="E23" s="311"/>
    </row>
    <row r="24" spans="1:5" x14ac:dyDescent="0.25">
      <c r="A24" s="135"/>
      <c r="B24" s="312"/>
      <c r="C24" s="161"/>
      <c r="D24" s="161"/>
      <c r="E24" s="313"/>
    </row>
    <row r="25" spans="1:5" x14ac:dyDescent="0.25">
      <c r="A25" s="135"/>
      <c r="B25" s="312"/>
      <c r="C25" s="161"/>
      <c r="D25" s="161"/>
      <c r="E25" s="313"/>
    </row>
    <row r="26" spans="1:5" x14ac:dyDescent="0.25">
      <c r="A26" s="135"/>
      <c r="B26" s="314"/>
      <c r="C26" s="315"/>
      <c r="D26" s="315"/>
      <c r="E26" s="316"/>
    </row>
    <row r="27" spans="1:5" ht="18" x14ac:dyDescent="0.35">
      <c r="A27" s="135"/>
      <c r="B27" s="136" t="s">
        <v>258</v>
      </c>
      <c r="C27" s="137">
        <v>1</v>
      </c>
      <c r="D27" s="51" t="s">
        <v>258</v>
      </c>
      <c r="E27" s="138">
        <v>1</v>
      </c>
    </row>
    <row r="28" spans="1:5" x14ac:dyDescent="0.25">
      <c r="A28" s="135"/>
      <c r="B28" s="303"/>
      <c r="C28" s="305"/>
      <c r="D28" s="305"/>
      <c r="E28" s="306"/>
    </row>
    <row r="29" spans="1:5" x14ac:dyDescent="0.25">
      <c r="A29" s="135"/>
      <c r="B29" s="312"/>
      <c r="C29" s="161"/>
      <c r="D29" s="161"/>
      <c r="E29" s="313"/>
    </row>
    <row r="30" spans="1:5" x14ac:dyDescent="0.25">
      <c r="A30" s="135"/>
      <c r="B30" s="312"/>
      <c r="C30" s="161"/>
      <c r="D30" s="161"/>
      <c r="E30" s="313"/>
    </row>
    <row r="31" spans="1:5" x14ac:dyDescent="0.25">
      <c r="A31" s="135"/>
      <c r="B31" s="314"/>
      <c r="C31" s="315"/>
      <c r="D31" s="315"/>
      <c r="E31" s="316"/>
    </row>
    <row r="32" spans="1:5" ht="18" x14ac:dyDescent="0.35">
      <c r="A32" s="135"/>
      <c r="B32" s="136" t="s">
        <v>259</v>
      </c>
      <c r="C32" s="139">
        <f>((D12/D10))/((D18/D19))</f>
        <v>1.5270348343245539</v>
      </c>
      <c r="D32" s="140" t="s">
        <v>259</v>
      </c>
      <c r="E32" s="141">
        <f>((D12/D10))/((D18/D19))</f>
        <v>1.5270348343245539</v>
      </c>
    </row>
    <row r="33" spans="1:5" ht="18" x14ac:dyDescent="0.35">
      <c r="A33" s="135"/>
      <c r="B33" s="136" t="s">
        <v>260</v>
      </c>
      <c r="C33" s="142">
        <f>SQRT((C27*(((1.6*C32)+4)+((4*C32)+7.5)))/(C27+C32+7.5))</f>
        <v>1.4141192529203501</v>
      </c>
      <c r="D33" s="140" t="s">
        <v>261</v>
      </c>
      <c r="E33" s="143">
        <f>SQRT((E27*(((1.6*E32)+4)+((4*E32)+7.5)))/(E27+E32+7.5))</f>
        <v>1.4141192529203501</v>
      </c>
    </row>
    <row r="34" spans="1:5" ht="18.75" thickBot="1" x14ac:dyDescent="0.4">
      <c r="A34" s="135"/>
      <c r="B34" s="144" t="s">
        <v>262</v>
      </c>
      <c r="C34" s="145">
        <f>(C33*D10)/D14</f>
        <v>33.516044280701095</v>
      </c>
      <c r="D34" s="146" t="s">
        <v>263</v>
      </c>
      <c r="E34" s="147">
        <f>(E33*D10)/D15</f>
        <v>56.564770116814003</v>
      </c>
    </row>
    <row r="35" spans="1:5" ht="19.5" thickTop="1" thickBot="1" x14ac:dyDescent="0.4">
      <c r="A35" s="135"/>
      <c r="B35" s="322" t="s">
        <v>264</v>
      </c>
      <c r="C35" s="323"/>
      <c r="D35" s="323"/>
      <c r="E35" s="324"/>
    </row>
    <row r="36" spans="1:5" x14ac:dyDescent="0.25">
      <c r="A36" s="135"/>
      <c r="B36" s="293" t="s">
        <v>265</v>
      </c>
      <c r="C36" s="294"/>
      <c r="D36" s="325"/>
      <c r="E36" s="148">
        <f>4.71*SQRT((D8/D6))</f>
        <v>113.40347360679459</v>
      </c>
    </row>
    <row r="37" spans="1:5" ht="18" x14ac:dyDescent="0.35">
      <c r="A37" s="135"/>
      <c r="B37" s="317" t="s">
        <v>266</v>
      </c>
      <c r="C37" s="318"/>
      <c r="D37" s="326">
        <f>((PI()^2)*D8)/((MAX(E34,C34)^2))</f>
        <v>616.9325549063999</v>
      </c>
      <c r="E37" s="327"/>
    </row>
    <row r="38" spans="1:5" ht="18.75" thickBot="1" x14ac:dyDescent="0.4">
      <c r="A38" s="135"/>
      <c r="B38" s="149" t="s">
        <v>267</v>
      </c>
      <c r="C38" s="150">
        <f>((0.658^(D6/D37)))*D6</f>
        <v>273.00316428278887</v>
      </c>
      <c r="D38" s="151" t="s">
        <v>268</v>
      </c>
      <c r="E38" s="152">
        <f>0.877*D37</f>
        <v>541.04985065291271</v>
      </c>
    </row>
    <row r="39" spans="1:5" ht="18" x14ac:dyDescent="0.35">
      <c r="A39" s="135"/>
      <c r="B39" s="293" t="s">
        <v>269</v>
      </c>
      <c r="C39" s="294"/>
      <c r="D39" s="294"/>
      <c r="E39" s="295"/>
    </row>
    <row r="40" spans="1:5" ht="18.75" thickBot="1" x14ac:dyDescent="0.4">
      <c r="A40" s="135"/>
      <c r="B40" s="296" t="s">
        <v>270</v>
      </c>
      <c r="C40" s="297"/>
      <c r="D40" s="328">
        <f>((IF(E36&gt;=(MAX(E34,C34)),C38,E38))*D11)/1000</f>
        <v>2370.2134723031731</v>
      </c>
      <c r="E40" s="329"/>
    </row>
    <row r="41" spans="1:5" ht="18" x14ac:dyDescent="0.35">
      <c r="A41" s="135"/>
      <c r="B41" s="293" t="s">
        <v>271</v>
      </c>
      <c r="C41" s="294"/>
      <c r="D41" s="294"/>
      <c r="E41" s="295"/>
    </row>
    <row r="42" spans="1:5" ht="18.75" thickBot="1" x14ac:dyDescent="0.4">
      <c r="A42" s="135"/>
      <c r="B42" s="296" t="s">
        <v>272</v>
      </c>
      <c r="C42" s="297"/>
      <c r="D42" s="298">
        <f>0.9*D40</f>
        <v>2133.192125072856</v>
      </c>
      <c r="E42" s="299"/>
    </row>
    <row r="43" spans="1:5" x14ac:dyDescent="0.25">
      <c r="A43" s="135"/>
      <c r="B43" s="300" t="s">
        <v>273</v>
      </c>
      <c r="C43" s="301"/>
      <c r="D43" s="301"/>
      <c r="E43" s="302"/>
    </row>
    <row r="44" spans="1:5" ht="15.75" thickBot="1" x14ac:dyDescent="0.3">
      <c r="A44" s="135"/>
      <c r="B44" s="161" t="s">
        <v>274</v>
      </c>
      <c r="C44" s="161"/>
      <c r="D44" s="161"/>
      <c r="E44" s="313"/>
    </row>
    <row r="45" spans="1:5" ht="18.75" thickTop="1" x14ac:dyDescent="0.35">
      <c r="B45" s="153"/>
      <c r="C45" s="317" t="s">
        <v>275</v>
      </c>
      <c r="D45" s="321"/>
      <c r="E45" s="154"/>
    </row>
    <row r="46" spans="1:5" ht="15.75" thickBot="1" x14ac:dyDescent="0.3">
      <c r="B46" s="135"/>
      <c r="C46" s="155">
        <f>D42</f>
        <v>2133.192125072856</v>
      </c>
      <c r="D46" s="156">
        <f>D3</f>
        <v>68.87</v>
      </c>
    </row>
    <row r="47" spans="1:5" ht="15.75" thickTop="1" x14ac:dyDescent="0.25"/>
  </sheetData>
  <mergeCells count="52">
    <mergeCell ref="B11:C11"/>
    <mergeCell ref="D11:E11"/>
    <mergeCell ref="B2:E2"/>
    <mergeCell ref="B3:C3"/>
    <mergeCell ref="D3:E3"/>
    <mergeCell ref="B4:E4"/>
    <mergeCell ref="B5:E5"/>
    <mergeCell ref="B6:C6"/>
    <mergeCell ref="D6:E6"/>
    <mergeCell ref="B7:C7"/>
    <mergeCell ref="D7:E7"/>
    <mergeCell ref="B8:C8"/>
    <mergeCell ref="D8:E8"/>
    <mergeCell ref="B9:E9"/>
    <mergeCell ref="B10:C10"/>
    <mergeCell ref="D10:E10"/>
    <mergeCell ref="B12:C12"/>
    <mergeCell ref="D12:E12"/>
    <mergeCell ref="B13:C13"/>
    <mergeCell ref="D13:E13"/>
    <mergeCell ref="B14:C14"/>
    <mergeCell ref="D14:E14"/>
    <mergeCell ref="D15:E15"/>
    <mergeCell ref="B16:E16"/>
    <mergeCell ref="B17:E17"/>
    <mergeCell ref="B18:C18"/>
    <mergeCell ref="D18:E18"/>
    <mergeCell ref="B44:E44"/>
    <mergeCell ref="C45:D45"/>
    <mergeCell ref="B35:E35"/>
    <mergeCell ref="B36:D36"/>
    <mergeCell ref="B37:C37"/>
    <mergeCell ref="D37:E37"/>
    <mergeCell ref="B39:E39"/>
    <mergeCell ref="B40:C40"/>
    <mergeCell ref="D40:E40"/>
    <mergeCell ref="G2:N15"/>
    <mergeCell ref="B41:E41"/>
    <mergeCell ref="B42:C42"/>
    <mergeCell ref="D42:E42"/>
    <mergeCell ref="B43:E43"/>
    <mergeCell ref="B21:C22"/>
    <mergeCell ref="D21:E22"/>
    <mergeCell ref="B23:C23"/>
    <mergeCell ref="D23:E23"/>
    <mergeCell ref="B24:E26"/>
    <mergeCell ref="B28:E31"/>
    <mergeCell ref="B19:C19"/>
    <mergeCell ref="D19:E19"/>
    <mergeCell ref="B20:C20"/>
    <mergeCell ref="D20:E20"/>
    <mergeCell ref="B15:C15"/>
  </mergeCells>
  <conditionalFormatting sqref="E34">
    <cfRule type="cellIs" dxfId="5" priority="5" operator="lessThan">
      <formula>$C$34</formula>
    </cfRule>
    <cfRule type="cellIs" dxfId="4" priority="6" operator="greaterThan">
      <formula>$C$34</formula>
    </cfRule>
  </conditionalFormatting>
  <conditionalFormatting sqref="C34">
    <cfRule type="cellIs" dxfId="3" priority="8" operator="lessThan">
      <formula>$E$34</formula>
    </cfRule>
    <cfRule type="cellIs" dxfId="2" priority="9" operator="greaterThan">
      <formula>$E$34</formula>
    </cfRule>
  </conditionalFormatting>
  <conditionalFormatting sqref="C46">
    <cfRule type="iconSet" priority="1">
      <iconSet iconSet="3Symbols">
        <cfvo type="percent" val="0"/>
        <cfvo type="formula" val="$C$46"/>
        <cfvo type="formula" val="$D$46" gte="0"/>
      </iconSet>
    </cfRule>
    <cfRule type="cellIs" dxfId="1" priority="2" operator="lessThan">
      <formula>$D$46</formula>
    </cfRule>
    <cfRule type="cellIs" dxfId="0" priority="3" operator="greaterThan">
      <formula>$D$46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3BC3226E-C520-44FE-AEC7-9669DB340ADA}">
            <x14:iconSet iconSet="3Symbols" custom="1">
              <x14:cfvo type="percent">
                <xm:f>0</xm:f>
              </x14:cfvo>
              <x14:cfvo type="formula">
                <xm:f>$C$34</xm:f>
              </x14:cfvo>
              <x14:cfvo type="formula" gte="0">
                <xm:f>$C$34</xm:f>
              </x14:cfvo>
              <x14:cfIcon iconSet="3Symbols" iconId="1"/>
              <x14:cfIcon iconSet="3Symbols" iconId="1"/>
              <x14:cfIcon iconSet="3Symbols" iconId="2"/>
            </x14:iconSet>
          </x14:cfRule>
          <xm:sqref>E34</xm:sqref>
        </x14:conditionalFormatting>
        <x14:conditionalFormatting xmlns:xm="http://schemas.microsoft.com/office/excel/2006/main">
          <x14:cfRule type="iconSet" priority="7" id="{C63707AA-9B85-49CC-A482-BC5A5456F5B7}">
            <x14:iconSet iconSet="3Symbols" custom="1">
              <x14:cfvo type="percent">
                <xm:f>0</xm:f>
              </x14:cfvo>
              <x14:cfvo type="formula" gte="0">
                <xm:f>$C$34</xm:f>
              </x14:cfvo>
              <x14:cfvo type="formula" gte="0">
                <xm:f>$E$34</xm:f>
              </x14:cfvo>
              <x14:cfIcon iconSet="3Symbols" iconId="1"/>
              <x14:cfIcon iconSet="3Symbols" iconId="1"/>
              <x14:cfIcon iconSet="3Symbols" iconId="2"/>
            </x14:iconSet>
          </x14:cfRule>
          <xm:sqref>C34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CARGA DE VIENTO</vt:lpstr>
      <vt:lpstr>Hoja3</vt:lpstr>
      <vt:lpstr>DATOS</vt:lpstr>
      <vt:lpstr>ESPECTRO</vt:lpstr>
      <vt:lpstr>CUBIERTA</vt:lpstr>
      <vt:lpstr>CORREAS METALICAS</vt:lpstr>
      <vt:lpstr>VIGA EJE 6</vt:lpstr>
      <vt:lpstr>VIGA EJE 5</vt:lpstr>
      <vt:lpstr>VIGA EJE 3</vt:lpstr>
      <vt:lpstr>COLUMNAS</vt:lpstr>
      <vt:lpstr>'CORREAS METALICAS'!Área_de_impresión</vt:lpstr>
      <vt:lpstr>'VIGA EJE 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 Ferley Aguilar Rozo</dc:creator>
  <cp:keywords/>
  <dc:description/>
  <cp:lastModifiedBy>Wilson Ferley Aguilar Rozo</cp:lastModifiedBy>
  <cp:revision/>
  <dcterms:created xsi:type="dcterms:W3CDTF">2022-02-08T22:21:12Z</dcterms:created>
  <dcterms:modified xsi:type="dcterms:W3CDTF">2022-07-14T05:47:59Z</dcterms:modified>
  <cp:category/>
  <cp:contentStatus/>
</cp:coreProperties>
</file>